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Főösszesítő" sheetId="1" r:id="rId1"/>
    <sheet name="Munkanem összesítő" sheetId="2" r:id="rId2"/>
    <sheet name="39" sheetId="10" r:id="rId3"/>
    <sheet name="43" sheetId="14" r:id="rId4"/>
    <sheet name="44" sheetId="15" r:id="rId5"/>
    <sheet name="47" sheetId="16" r:id="rId6"/>
    <sheet name="48" sheetId="17" r:id="rId7"/>
    <sheet name="71" sheetId="18" r:id="rId8"/>
  </sheets>
  <calcPr calcId="152511"/>
</workbook>
</file>

<file path=xl/calcChain.xml><?xml version="1.0" encoding="utf-8"?>
<calcChain xmlns="http://schemas.openxmlformats.org/spreadsheetml/2006/main">
  <c r="C12" i="2" l="1"/>
  <c r="C11" i="2"/>
  <c r="C10" i="2"/>
  <c r="C9" i="2"/>
  <c r="C8" i="2"/>
  <c r="G8" i="18"/>
  <c r="G24" i="14"/>
  <c r="G12" i="14"/>
  <c r="G18" i="10"/>
  <c r="G11" i="18" l="1"/>
  <c r="G168" i="17"/>
  <c r="G159" i="17"/>
  <c r="G150" i="17"/>
  <c r="G142" i="17"/>
  <c r="G135" i="17"/>
  <c r="G128" i="17"/>
  <c r="G120" i="17"/>
  <c r="G105" i="17"/>
  <c r="G90" i="17"/>
  <c r="G73" i="17"/>
  <c r="G57" i="17"/>
  <c r="G41" i="17"/>
  <c r="G25" i="17"/>
  <c r="G13" i="17"/>
  <c r="G33" i="16"/>
  <c r="G18" i="16"/>
  <c r="G50" i="15"/>
  <c r="G38" i="15"/>
  <c r="D26" i="15"/>
  <c r="G26" i="15" s="1"/>
  <c r="D13" i="15"/>
  <c r="G13" i="15" s="1"/>
  <c r="G68" i="14"/>
  <c r="G52" i="14"/>
  <c r="G38" i="14"/>
  <c r="G23" i="10"/>
  <c r="C7" i="2" s="1"/>
  <c r="G34" i="16" l="1"/>
  <c r="G171" i="17"/>
  <c r="G51" i="15"/>
  <c r="G69" i="14"/>
  <c r="C13" i="2" l="1"/>
  <c r="C14" i="2" l="1"/>
  <c r="C15" i="2" s="1"/>
  <c r="D13" i="1"/>
  <c r="D14" i="1" s="1"/>
  <c r="D15" i="1" s="1"/>
  <c r="D16" i="1" s="1"/>
  <c r="D17" i="1" s="1"/>
  <c r="D18" i="1" s="1"/>
</calcChain>
</file>

<file path=xl/sharedStrings.xml><?xml version="1.0" encoding="utf-8"?>
<sst xmlns="http://schemas.openxmlformats.org/spreadsheetml/2006/main" count="348" uniqueCount="199">
  <si>
    <t>Költségvetési főösszesítő</t>
  </si>
  <si>
    <t>Költségvetési összesítő</t>
  </si>
  <si>
    <t>Munkanem kód</t>
  </si>
  <si>
    <t>Munkanem megnevezése</t>
  </si>
  <si>
    <t>Munkanem összes nettó költsége</t>
  </si>
  <si>
    <t>db</t>
  </si>
  <si>
    <t>Verzió: 2016-1</t>
  </si>
  <si>
    <t>1.</t>
  </si>
  <si>
    <t>Építőmesteri munkák</t>
  </si>
  <si>
    <t>MVH KÓD NÉLKÜLI ÁRAJÁNLATOS TÉTEL</t>
  </si>
  <si>
    <t>kts</t>
  </si>
  <si>
    <t>Nettó összeg:</t>
  </si>
  <si>
    <t>Áfa 27 %</t>
  </si>
  <si>
    <t>Bruttó összeg:</t>
  </si>
  <si>
    <t>Kelt: ………………………………..</t>
  </si>
  <si>
    <t>…………………….</t>
  </si>
  <si>
    <t>aláírás</t>
  </si>
  <si>
    <t>Megnevezés</t>
  </si>
  <si>
    <t>Vállalási ár</t>
  </si>
  <si>
    <t>1./ Építési munkák</t>
  </si>
  <si>
    <t>1. Építmény közvetlen költsége</t>
  </si>
  <si>
    <t>1.1 Közvetlen önköltség összesen</t>
  </si>
  <si>
    <t>2.1 ÁFA vetítési alap</t>
  </si>
  <si>
    <t>2.2 Áfa</t>
  </si>
  <si>
    <t>3.  A munka ára</t>
  </si>
  <si>
    <t>Kelt: ……………………….</t>
  </si>
  <si>
    <t>……………………..……..</t>
  </si>
  <si>
    <t>Aláírás</t>
  </si>
  <si>
    <t>Építtető neve: Regöly Község Önkormányzata</t>
  </si>
  <si>
    <t>Építtető címe: 7193 Regöly, Rákóczi utca 2.</t>
  </si>
  <si>
    <t>7193 Regöly, Hunyadi János u. 13.</t>
  </si>
  <si>
    <t>1147/9 hrsz</t>
  </si>
  <si>
    <t>A munka leírása: Külső felújítás</t>
  </si>
  <si>
    <t xml:space="preserve">ÉNGY kód: 39-003-0161260 </t>
  </si>
  <si>
    <t>Kód: 39-003-001.1.2.1.2-0210201</t>
  </si>
  <si>
    <t>Szárazépítés</t>
  </si>
  <si>
    <t>Gipszkarton álmenyezetek és tetőtéri belső borítások</t>
  </si>
  <si>
    <t>50 cm bordatávolsággal (CD50/27),</t>
  </si>
  <si>
    <t>10 m˛ összefüggő felület felett,</t>
  </si>
  <si>
    <t>1 rtg. normál</t>
  </si>
  <si>
    <t>15 mm vtg. gipszkarton borítással</t>
  </si>
  <si>
    <t>KNAUF A 15 normál építőlemez, 15,0 mm HRAK 1250/2000 Cikksz: 31407120</t>
  </si>
  <si>
    <t>m2</t>
  </si>
  <si>
    <t xml:space="preserve">Szárazépítés összesen: </t>
  </si>
  <si>
    <t xml:space="preserve">ÉNGY kód: 43-000-0330732 </t>
  </si>
  <si>
    <t>Kód: 43-000-001</t>
  </si>
  <si>
    <t>Szakipari munkák</t>
  </si>
  <si>
    <t>Bádogozás</t>
  </si>
  <si>
    <t>Bontási munkák</t>
  </si>
  <si>
    <t>Függőereszcsatorna bontása,50 cm kiterített szélességig</t>
  </si>
  <si>
    <t>m</t>
  </si>
  <si>
    <t xml:space="preserve">ÉNGY kód: 43-000-0330773 </t>
  </si>
  <si>
    <t>Kód: 43-000-005</t>
  </si>
  <si>
    <t>Lefolyó csatorna bontása50 cm kiterített szélességig</t>
  </si>
  <si>
    <t xml:space="preserve">ÉNGY kód: 43-002-0334314 </t>
  </si>
  <si>
    <t>Kód: 43-002-001.2-0144003</t>
  </si>
  <si>
    <t>Csatornák</t>
  </si>
  <si>
    <t>Függőereszcsatorna szerelése, félkörszelvényű,bármilyen kiterített szélességben,</t>
  </si>
  <si>
    <t>színes műanyagbevonatú horganyzott acéllemezből</t>
  </si>
  <si>
    <t>LINDAB R 150 félkörszelvényű függőereszcsatorna horganyzott acél + műanyag bevonat,standard színben, Ksz: 33 cm</t>
  </si>
  <si>
    <t xml:space="preserve">ÉNGY kód: 43-002-0335854 </t>
  </si>
  <si>
    <t>Kód: 43-002-011.2-0144015</t>
  </si>
  <si>
    <t>Lefolyócső szerelése kör keresztmetszettel,bármilyen kiterített szélességgel,</t>
  </si>
  <si>
    <t>LINDAB SRÖR-120 körszelvényű lefolyócső horg.acél + műanyagbevonat,standard színben, Ksz: 40 cm</t>
  </si>
  <si>
    <t xml:space="preserve">ÉNGY kód: 43-003-1243345 </t>
  </si>
  <si>
    <t>Kód: 43-003-001.2.1.1-0995007</t>
  </si>
  <si>
    <t>Szegélyek és hajlatok</t>
  </si>
  <si>
    <t>Ereszszegély szerelése</t>
  </si>
  <si>
    <t>lágyfedésű tetőhöz,</t>
  </si>
  <si>
    <t>mínősített ötvözött horganylemezből,forrasztott kavicsléccel,</t>
  </si>
  <si>
    <t>33-40 cm kiterített szélességgel</t>
  </si>
  <si>
    <t>Ereszszegély VM-ZINC-NATÚR ZINC minőségű ötvözött horganylemezből,0,65 mm vtg., standard felületű, Ksz: 33 cm</t>
  </si>
  <si>
    <t xml:space="preserve">Bádogozás összesen: </t>
  </si>
  <si>
    <t xml:space="preserve">ÉNGY kód: 44-000-0355542 </t>
  </si>
  <si>
    <t>Kód: 44-000-001.4</t>
  </si>
  <si>
    <t>Asztalosszerkezetek elhelyezése</t>
  </si>
  <si>
    <t>Bontások</t>
  </si>
  <si>
    <t>Fa nyílászáró szerkezetek bontása, ajtó, ablak vagy kapu,</t>
  </si>
  <si>
    <t>6,01 m2 felett</t>
  </si>
  <si>
    <t xml:space="preserve">ÉNGY kód: 44-000-0355530 </t>
  </si>
  <si>
    <t>Kód: 44-000-001.3</t>
  </si>
  <si>
    <t>4,01-6,00 m2 között</t>
  </si>
  <si>
    <t>Fa erkélyajtók, szakipari falak</t>
  </si>
  <si>
    <t>Fa kültéri nyílászárók,</t>
  </si>
  <si>
    <t>hőszigetelt, fokozott légzárású erkélyajtó elhelyezése, falazással egyidejűleg vagy kihagyott nyílásba, (szerelvényezéssel, illesztéssel)</t>
  </si>
  <si>
    <t>6,01-10,00 m kerület között,</t>
  </si>
  <si>
    <t>fix</t>
  </si>
  <si>
    <t>Egyszárnyú fix üvegfal, U = 1,1 W/m2K alapimpregnált, hossztoldás nélküli 135*300cm</t>
  </si>
  <si>
    <t>középnyíló bukó-nyíló</t>
  </si>
  <si>
    <t>Kétszárnyú középnyíló-bukónyíló bejárati ajtó, U = 1,1 W/m2K lazúros, hossztoldás nélküli 240 x 260cm</t>
  </si>
  <si>
    <t xml:space="preserve">ÉNGY kód: 47-000-2291130 </t>
  </si>
  <si>
    <t>Kód: 47-000-001.99.2.1.1.1-0415514</t>
  </si>
  <si>
    <t>Felületképzés (festés, mázolás, tapétázás, korrózióvédelem)</t>
  </si>
  <si>
    <t>Felület előkészítések, részmunkák</t>
  </si>
  <si>
    <t>Belső festéseknél felület előkészítése, részmunkák;</t>
  </si>
  <si>
    <t>felület simítása zsákos kiszerelésű anyagból,</t>
  </si>
  <si>
    <t>vakolt felületen,</t>
  </si>
  <si>
    <t>1,5 mm vastagságban</t>
  </si>
  <si>
    <t>tagolatlan felületen</t>
  </si>
  <si>
    <t>Baumit FinoFill, gipszes glett, 1-30 mm-es vastagságban, Cikkszám: 951722</t>
  </si>
  <si>
    <t xml:space="preserve">ÉNGY kód: 47-011-0456626 </t>
  </si>
  <si>
    <t>Kód: 47-011-015.1.1.1-0159655</t>
  </si>
  <si>
    <t>Belsőfestések</t>
  </si>
  <si>
    <t>Diszperziós festés</t>
  </si>
  <si>
    <t>műanyag bázisú vizes-diszperziós fehér vagy gyárilag színezett festékkel,</t>
  </si>
  <si>
    <t>új vagy régi lekapart, előkészített alapfelületen,vakolaton, két rétegben,</t>
  </si>
  <si>
    <t>tagolatlan sima felületen</t>
  </si>
  <si>
    <t>Malerit diszperziós belső falfesték, fehér</t>
  </si>
  <si>
    <t xml:space="preserve">ÉNGY kód: 48-000-0515142 </t>
  </si>
  <si>
    <t>Kód: 48-000-015</t>
  </si>
  <si>
    <t>Szigetelés</t>
  </si>
  <si>
    <t>m3</t>
  </si>
  <si>
    <t xml:space="preserve">ÉNGY kód: 48-000-0515222 </t>
  </si>
  <si>
    <t>Kód: 48-000-023</t>
  </si>
  <si>
    <t>Kavicsfogó léc elbontása tetőperemekről,bármilyen anyagú kavicsfogó léc</t>
  </si>
  <si>
    <t xml:space="preserve">ÉNGY kód: 48-005-2926904 </t>
  </si>
  <si>
    <t>Kód: 48-005-001.3.1.4.1-0094726</t>
  </si>
  <si>
    <t>Csapadékvíz-szigetelések</t>
  </si>
  <si>
    <t>Csapadékvíz elleni szigetelés;</t>
  </si>
  <si>
    <t>Egyenes rétegrendű csapadékvíz elleni szigetelés</t>
  </si>
  <si>
    <t>párazáró rétege,</t>
  </si>
  <si>
    <t>vízszintes felületen, egy rétegben, minimum 0,25 mm vastag</t>
  </si>
  <si>
    <t>PE fóliával</t>
  </si>
  <si>
    <t>BACHL PE építési fólia, natúr, 4x25 m, vtg. 90 ?m</t>
  </si>
  <si>
    <t xml:space="preserve">ÉNGY kód: 48-007-0548856 </t>
  </si>
  <si>
    <t>Kód: 48-007-011.1.1.1-0093529</t>
  </si>
  <si>
    <t>Hőszigetelések</t>
  </si>
  <si>
    <t>Lapostető hő- és hangszigetelése;</t>
  </si>
  <si>
    <t>Egyenes rétegrendű nemjárható lapostetőn vagy extenzív zöldtetőn, vízszintes és függőleges felületen(rögzítés külön tételben),</t>
  </si>
  <si>
    <t>egy rétegben,</t>
  </si>
  <si>
    <t>expandált polisztirolhab hőszigetelő lemezzel</t>
  </si>
  <si>
    <t>BACHL EPS 100 standard expandált polisztirol keményhab hőszigetelő lemez, 1000x 500x100 mm</t>
  </si>
  <si>
    <t xml:space="preserve">ÉNGY kód: 48-007-0548861 </t>
  </si>
  <si>
    <t>Kód: 48-007-011.1.1.1-0093530</t>
  </si>
  <si>
    <t>BACHL EPS 100 standard expandált polisztirol keményhab hőszigetelő lemez, 1000x 500x120 mm</t>
  </si>
  <si>
    <t xml:space="preserve">ÉNGY kód: 48-021-2314010 </t>
  </si>
  <si>
    <t>Kód: 48-021-001.51.2.2.1-0091319</t>
  </si>
  <si>
    <t>Szigetelések rögzítése</t>
  </si>
  <si>
    <t>Szigetelések rögzítése;</t>
  </si>
  <si>
    <t>Hőszigetelő táblák pontszerű mechanikai rögzítése,</t>
  </si>
  <si>
    <t>homlokzaton,</t>
  </si>
  <si>
    <t>beton aljzatszerkezethez,</t>
  </si>
  <si>
    <t>műanyag vagy fém beütőszeges műanyag beütődübelekkel</t>
  </si>
  <si>
    <t>MASTERPLAST Thermomaster D-H 295 mm, fém beütőszeges tárcsás dübel, Cikkszám: 0118-18295250</t>
  </si>
  <si>
    <t xml:space="preserve">ÉNGY kód: 48-005-0539702 </t>
  </si>
  <si>
    <t>Kód: 48-005-001.83.1-0413483</t>
  </si>
  <si>
    <t>Verzió: 2017-2</t>
  </si>
  <si>
    <t>Páraszellőző elhelyezése,</t>
  </si>
  <si>
    <t>termoplasztikus műanyag páraszellőző beépítésebitumenes lemez szigetelésű tetőben,csapadékvíz elleni szigeteléshez vízhatlanul csatlakoztatva</t>
  </si>
  <si>
    <t>EUROSZIG T-Plusz páraszellőző d75 h 270 bitumenes lemezhez</t>
  </si>
  <si>
    <t xml:space="preserve">ÉNGY kód: 48-007-0542890 </t>
  </si>
  <si>
    <t>Kód: 48-007-001.2.1-0090104</t>
  </si>
  <si>
    <t>Magastető hő- és hangszigetelése;</t>
  </si>
  <si>
    <t>Szaruzat alatti szigetelés fa vagy fém fedélszék esetén(rögzítés külön tételben),</t>
  </si>
  <si>
    <t>üveggyapot hőszigetelő lemezzel</t>
  </si>
  <si>
    <t>ISOVER DOMO 100 mm hőszigetelő filc, ËçD =0,040 (W/mK)</t>
  </si>
  <si>
    <t xml:space="preserve"> </t>
  </si>
  <si>
    <t>Meglévő tetőfelület foltszerű bontása, és javítása</t>
  </si>
  <si>
    <t>bitumenes vastag lemezzel, lángszórós technológiával</t>
  </si>
  <si>
    <t>Meglévő tetőszigetelés perforálása.</t>
  </si>
  <si>
    <t>Hőszigetelés lezárásához 10x15-ös fa gerenda beépítése</t>
  </si>
  <si>
    <t xml:space="preserve">Első réteg szigetelés készítése UNIGUM P 4 modifikált, </t>
  </si>
  <si>
    <t>hegeszthető, 4 mm vtg. páranyomás elvezető bitumenes  lemezzel</t>
  </si>
  <si>
    <t xml:space="preserve">Második réteg szigetelés készítése START NT 4,5 SUPERSEAL </t>
  </si>
  <si>
    <t xml:space="preserve">Pe-fátyol betétes modifikált, palaőrleményes zárólemezzel, </t>
  </si>
  <si>
    <t xml:space="preserve"> teljes felületen hegesztéses rögzítéssel.</t>
  </si>
  <si>
    <t>Függőleges szigetelések készítése, attika és felépítmények körül</t>
  </si>
  <si>
    <t>START NT 4,5 SUPERSEAL Pe-fátyol betétes, modifikált,</t>
  </si>
  <si>
    <t>palaőrleményes zárólemezzel, teljes felületen hegeszetett rögzítéssel</t>
  </si>
  <si>
    <t>Szigetelés összesen:</t>
  </si>
  <si>
    <t>Villanyszerelés Albatros fűtésszabályzó rendszer egységeinek kábelezése</t>
  </si>
  <si>
    <t>Villanyszerelés összesen:</t>
  </si>
  <si>
    <t>Mennyiség</t>
  </si>
  <si>
    <t>Mennyiségi egység</t>
  </si>
  <si>
    <t>Egységár</t>
  </si>
  <si>
    <t>Nettó ár</t>
  </si>
  <si>
    <t>bármely vastagságban,bazaltzúzalék, kavics, homok, salak</t>
  </si>
  <si>
    <t xml:space="preserve">Ömlesztett anyagú ágyazó-, szivárgó-, leterhelő rétegek,feltöltések bontása, </t>
  </si>
  <si>
    <t>csavarfejek és illesztések alapglettelve (Q2 minőségben), nem látszó bordázattal,</t>
  </si>
  <si>
    <t>Szerelt gipszkarton álmennyezet fém vázszerkezetre,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</si>
  <si>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</si>
  <si>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</si>
  <si>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</si>
  <si>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</si>
  <si>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</si>
  <si>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</si>
  <si>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</si>
  <si>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</si>
  <si>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</si>
  <si>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</si>
  <si>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</si>
  <si>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</si>
  <si>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</si>
  <si>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Villanyszerelés</t>
  </si>
  <si>
    <t xml:space="preserve">Felületképzés (festés, mázolás, tapétázás, korrózióvédelem) összesen: </t>
  </si>
  <si>
    <t xml:space="preserve">Asztalos szerkezetek elhelyezése összesen: </t>
  </si>
  <si>
    <t>Asztalos szerkezetek elhelyezése</t>
  </si>
  <si>
    <t>Elektromos munkák</t>
  </si>
  <si>
    <t>Vezérlés- és irányítástechnikai készülékek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</si>
</sst>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F_t_-;\-* #,##0.00\ _F_t_-;_-* &quot;-&quot;??\ _F_t_-;_-@_-"/>
    <numFmt numFmtId="164" formatCode="_-* #,##0\ _F_t_-;\-* #,##0\ _F_t_-;_-* &quot;-&quot;??\ _F_t_-;_-@_-"/>
    <numFmt numFmtId="165" formatCode="#,##0\ &quot;Ft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sz val="18"/>
      <color theme="1"/>
      <name val="Times New Roman"/>
      <family val="1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0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43" fontId="0" fillId="0" borderId="0" xfId="1" applyFont="1"/>
    <xf numFmtId="0" fontId="0" fillId="0" borderId="1" xfId="0" applyBorder="1"/>
    <xf numFmtId="43" fontId="0" fillId="0" borderId="1" xfId="1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64" fontId="3" fillId="0" borderId="0" xfId="0" applyNumberFormat="1" applyFont="1" applyAlignment="1">
      <alignment horizontal="right"/>
    </xf>
    <xf numFmtId="3" fontId="8" fillId="0" borderId="0" xfId="0" applyNumberFormat="1" applyFont="1"/>
    <xf numFmtId="0" fontId="8" fillId="0" borderId="0" xfId="0" applyFont="1"/>
    <xf numFmtId="3" fontId="0" fillId="0" borderId="0" xfId="0" applyNumberFormat="1"/>
    <xf numFmtId="0" fontId="8" fillId="0" borderId="0" xfId="0" applyFont="1" applyFill="1" applyBorder="1" applyAlignment="1">
      <alignment horizontal="center"/>
    </xf>
    <xf numFmtId="0" fontId="8" fillId="0" borderId="0" xfId="0" applyFont="1" applyAlignment="1">
      <alignment horizontal="left"/>
    </xf>
    <xf numFmtId="3" fontId="8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11" fillId="0" borderId="3" xfId="2" applyFont="1" applyBorder="1" applyAlignment="1">
      <alignment vertical="center"/>
    </xf>
    <xf numFmtId="0" fontId="11" fillId="0" borderId="3" xfId="2" applyFont="1" applyBorder="1" applyAlignment="1">
      <alignment horizontal="right" vertical="center"/>
    </xf>
    <xf numFmtId="3" fontId="11" fillId="0" borderId="3" xfId="2" applyNumberFormat="1" applyFont="1" applyBorder="1" applyAlignment="1">
      <alignment horizontal="right" vertical="center"/>
    </xf>
    <xf numFmtId="0" fontId="11" fillId="0" borderId="1" xfId="2" applyFont="1" applyBorder="1" applyAlignment="1">
      <alignment vertical="center"/>
    </xf>
    <xf numFmtId="0" fontId="11" fillId="0" borderId="1" xfId="2" applyFont="1" applyBorder="1" applyAlignment="1">
      <alignment horizontal="right" vertical="center"/>
    </xf>
    <xf numFmtId="3" fontId="11" fillId="0" borderId="1" xfId="2" applyNumberFormat="1" applyFont="1" applyBorder="1" applyAlignment="1">
      <alignment horizontal="right" vertical="center"/>
    </xf>
    <xf numFmtId="0" fontId="11" fillId="0" borderId="4" xfId="2" applyFont="1" applyBorder="1" applyAlignment="1">
      <alignment vertical="center"/>
    </xf>
    <xf numFmtId="3" fontId="11" fillId="0" borderId="4" xfId="2" applyNumberFormat="1" applyFont="1" applyBorder="1" applyAlignment="1">
      <alignment vertical="center"/>
    </xf>
    <xf numFmtId="3" fontId="11" fillId="0" borderId="1" xfId="2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3" fontId="12" fillId="0" borderId="2" xfId="2" applyNumberFormat="1" applyFont="1" applyBorder="1" applyAlignment="1">
      <alignment vertical="center"/>
    </xf>
    <xf numFmtId="10" fontId="11" fillId="0" borderId="1" xfId="2" applyNumberFormat="1" applyFont="1" applyBorder="1" applyAlignment="1">
      <alignment vertical="center"/>
    </xf>
    <xf numFmtId="3" fontId="12" fillId="0" borderId="3" xfId="2" applyNumberFormat="1" applyFont="1" applyBorder="1" applyAlignment="1">
      <alignment vertical="center"/>
    </xf>
    <xf numFmtId="0" fontId="11" fillId="0" borderId="0" xfId="2" applyFont="1" applyAlignment="1">
      <alignment vertical="top"/>
    </xf>
    <xf numFmtId="3" fontId="11" fillId="0" borderId="0" xfId="2" applyNumberFormat="1" applyFont="1" applyAlignment="1">
      <alignment vertical="top"/>
    </xf>
    <xf numFmtId="0" fontId="11" fillId="0" borderId="0" xfId="2" applyFont="1" applyBorder="1" applyAlignment="1">
      <alignment vertical="top"/>
    </xf>
    <xf numFmtId="0" fontId="11" fillId="0" borderId="0" xfId="2" applyFont="1" applyAlignment="1">
      <alignment horizontal="left" vertical="top"/>
    </xf>
    <xf numFmtId="165" fontId="0" fillId="0" borderId="0" xfId="0" applyNumberFormat="1"/>
    <xf numFmtId="0" fontId="0" fillId="0" borderId="0" xfId="0" applyBorder="1"/>
    <xf numFmtId="165" fontId="0" fillId="0" borderId="0" xfId="0" applyNumberFormat="1" applyBorder="1"/>
    <xf numFmtId="0" fontId="0" fillId="0" borderId="2" xfId="0" applyBorder="1" applyAlignment="1"/>
    <xf numFmtId="165" fontId="0" fillId="0" borderId="2" xfId="0" applyNumberFormat="1" applyBorder="1" applyAlignment="1"/>
    <xf numFmtId="165" fontId="2" fillId="0" borderId="0" xfId="0" applyNumberFormat="1" applyFont="1"/>
    <xf numFmtId="0" fontId="2" fillId="0" borderId="0" xfId="0" applyFont="1"/>
    <xf numFmtId="165" fontId="0" fillId="0" borderId="1" xfId="0" applyNumberFormat="1" applyBorder="1"/>
    <xf numFmtId="0" fontId="0" fillId="0" borderId="0" xfId="0" applyFill="1"/>
    <xf numFmtId="0" fontId="0" fillId="0" borderId="1" xfId="0" applyFill="1" applyBorder="1"/>
    <xf numFmtId="0" fontId="7" fillId="0" borderId="0" xfId="0" applyFont="1" applyFill="1"/>
    <xf numFmtId="0" fontId="13" fillId="0" borderId="0" xfId="0" applyFont="1" applyFill="1" applyAlignment="1">
      <alignment vertical="center"/>
    </xf>
    <xf numFmtId="0" fontId="13" fillId="0" borderId="0" xfId="0" applyFont="1" applyFill="1"/>
    <xf numFmtId="165" fontId="0" fillId="0" borderId="0" xfId="0" applyNumberFormat="1" applyFill="1"/>
    <xf numFmtId="2" fontId="7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43" fontId="7" fillId="0" borderId="1" xfId="1" applyFont="1" applyBorder="1" applyAlignment="1">
      <alignment wrapText="1"/>
    </xf>
    <xf numFmtId="0" fontId="1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/>
    </xf>
    <xf numFmtId="0" fontId="11" fillId="0" borderId="0" xfId="2" applyFont="1" applyAlignment="1">
      <alignment horizontal="center" vertical="top"/>
    </xf>
    <xf numFmtId="0" fontId="9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</cellXfs>
  <cellStyles count="3">
    <cellStyle name="Ezres" xfId="1" builtinId="3"/>
    <cellStyle name="Normál" xfId="0" builtinId="0"/>
    <cellStyle name="Normál_TERC mintára költségvetés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7"/>
  <sheetViews>
    <sheetView topLeftCell="A6" workbookViewId="0">
      <selection activeCell="D15" sqref="D15"/>
    </sheetView>
  </sheetViews>
  <sheetFormatPr defaultRowHeight="15" x14ac:dyDescent="0.25"/>
  <cols>
    <col min="1" max="1" width="36.42578125" customWidth="1"/>
    <col min="2" max="2" width="10.7109375" customWidth="1"/>
    <col min="3" max="3" width="15.7109375" customWidth="1"/>
    <col min="4" max="4" width="18.7109375" customWidth="1"/>
  </cols>
  <sheetData>
    <row r="2" spans="1:4" ht="15.75" x14ac:dyDescent="0.25">
      <c r="A2" s="60" t="s">
        <v>28</v>
      </c>
      <c r="B2" s="61"/>
      <c r="C2" s="61"/>
      <c r="D2" s="61"/>
    </row>
    <row r="3" spans="1:4" ht="15.75" x14ac:dyDescent="0.25">
      <c r="A3" s="60" t="s">
        <v>29</v>
      </c>
      <c r="B3" s="61"/>
      <c r="C3" s="61"/>
      <c r="D3" s="61"/>
    </row>
    <row r="4" spans="1:4" ht="15.75" x14ac:dyDescent="0.25">
      <c r="A4" s="1"/>
      <c r="B4" s="1"/>
      <c r="C4" s="1"/>
      <c r="D4" s="1"/>
    </row>
    <row r="5" spans="1:4" ht="15.75" x14ac:dyDescent="0.25">
      <c r="A5" s="60" t="s">
        <v>32</v>
      </c>
      <c r="B5" s="61"/>
      <c r="C5" s="61"/>
      <c r="D5" s="61"/>
    </row>
    <row r="6" spans="1:4" ht="15.75" x14ac:dyDescent="0.25">
      <c r="A6" s="1" t="s">
        <v>30</v>
      </c>
      <c r="B6" s="1"/>
      <c r="C6" s="1"/>
      <c r="D6" s="1"/>
    </row>
    <row r="7" spans="1:4" ht="15.75" x14ac:dyDescent="0.25">
      <c r="A7" s="1" t="s">
        <v>31</v>
      </c>
      <c r="B7" s="1"/>
      <c r="C7" s="1"/>
      <c r="D7" s="1"/>
    </row>
    <row r="8" spans="1:4" ht="15.75" x14ac:dyDescent="0.25">
      <c r="A8" s="1"/>
      <c r="B8" s="1"/>
      <c r="C8" s="1"/>
      <c r="D8" s="1"/>
    </row>
    <row r="9" spans="1:4" ht="23.25" x14ac:dyDescent="0.35">
      <c r="A9" s="58" t="s">
        <v>0</v>
      </c>
      <c r="B9" s="59"/>
      <c r="C9" s="59"/>
      <c r="D9" s="59"/>
    </row>
    <row r="10" spans="1:4" ht="15.75" x14ac:dyDescent="0.25">
      <c r="A10" s="1"/>
      <c r="B10" s="1"/>
      <c r="C10" s="1"/>
      <c r="D10" s="1"/>
    </row>
    <row r="11" spans="1:4" ht="15.75" x14ac:dyDescent="0.25">
      <c r="A11" s="1"/>
      <c r="B11" s="1"/>
      <c r="C11" s="1"/>
      <c r="D11" s="1"/>
    </row>
    <row r="12" spans="1:4" ht="15.75" x14ac:dyDescent="0.25">
      <c r="A12" s="20" t="s">
        <v>17</v>
      </c>
      <c r="B12" s="20"/>
      <c r="C12" s="21"/>
      <c r="D12" s="22" t="s">
        <v>18</v>
      </c>
    </row>
    <row r="13" spans="1:4" ht="16.5" thickBot="1" x14ac:dyDescent="0.3">
      <c r="A13" s="23" t="s">
        <v>19</v>
      </c>
      <c r="B13" s="23"/>
      <c r="C13" s="24"/>
      <c r="D13" s="25">
        <f>'Munkanem összesítő'!C13</f>
        <v>0</v>
      </c>
    </row>
    <row r="14" spans="1:4" ht="16.5" thickTop="1" x14ac:dyDescent="0.25">
      <c r="A14" s="26" t="s">
        <v>20</v>
      </c>
      <c r="B14" s="26"/>
      <c r="C14" s="26"/>
      <c r="D14" s="27">
        <f>SUM(D13:D13)</f>
        <v>0</v>
      </c>
    </row>
    <row r="15" spans="1:4" ht="15.75" x14ac:dyDescent="0.25">
      <c r="A15" s="23" t="s">
        <v>21</v>
      </c>
      <c r="B15" s="23"/>
      <c r="C15" s="23"/>
      <c r="D15" s="28">
        <f>ROUND(D14,0)</f>
        <v>0</v>
      </c>
    </row>
    <row r="16" spans="1:4" ht="15.75" x14ac:dyDescent="0.25">
      <c r="A16" s="29" t="s">
        <v>22</v>
      </c>
      <c r="B16" s="29"/>
      <c r="C16" s="29"/>
      <c r="D16" s="30">
        <f>ROUND(C15+D15,0)</f>
        <v>0</v>
      </c>
    </row>
    <row r="17" spans="1:4" ht="15.75" x14ac:dyDescent="0.25">
      <c r="A17" s="23" t="s">
        <v>23</v>
      </c>
      <c r="B17" s="31">
        <v>0.27</v>
      </c>
      <c r="C17" s="23"/>
      <c r="D17" s="28">
        <f>ROUND(D16*B17,0)</f>
        <v>0</v>
      </c>
    </row>
    <row r="18" spans="1:4" ht="15.75" x14ac:dyDescent="0.25">
      <c r="A18" s="23" t="s">
        <v>24</v>
      </c>
      <c r="B18" s="23"/>
      <c r="C18" s="20"/>
      <c r="D18" s="32">
        <f>ROUND(D16+D17,0)</f>
        <v>0</v>
      </c>
    </row>
    <row r="19" spans="1:4" ht="15.75" x14ac:dyDescent="0.25">
      <c r="A19" s="33"/>
      <c r="B19" s="33"/>
      <c r="C19" s="33"/>
      <c r="D19" s="34"/>
    </row>
    <row r="20" spans="1:4" ht="15.75" x14ac:dyDescent="0.25">
      <c r="A20" s="33"/>
      <c r="B20" s="33"/>
      <c r="C20" s="33"/>
      <c r="D20" s="34"/>
    </row>
    <row r="21" spans="1:4" ht="15.75" x14ac:dyDescent="0.25">
      <c r="A21" s="33" t="s">
        <v>25</v>
      </c>
      <c r="B21" s="35"/>
      <c r="C21" s="35"/>
      <c r="D21" s="34"/>
    </row>
    <row r="22" spans="1:4" ht="15.75" x14ac:dyDescent="0.25">
      <c r="A22" s="33"/>
      <c r="B22" s="35"/>
      <c r="C22" s="35"/>
      <c r="D22" s="34"/>
    </row>
    <row r="23" spans="1:4" ht="15.75" x14ac:dyDescent="0.25">
      <c r="A23" s="33"/>
      <c r="B23" s="33"/>
      <c r="C23" s="33"/>
      <c r="D23" s="34"/>
    </row>
    <row r="24" spans="1:4" ht="15.75" x14ac:dyDescent="0.25">
      <c r="A24" s="36"/>
      <c r="B24" s="33"/>
      <c r="C24" s="33"/>
      <c r="D24" s="34"/>
    </row>
    <row r="25" spans="1:4" ht="15.75" x14ac:dyDescent="0.25">
      <c r="A25" s="36"/>
      <c r="B25" s="33"/>
      <c r="C25" s="57" t="s">
        <v>26</v>
      </c>
      <c r="D25" s="57"/>
    </row>
    <row r="26" spans="1:4" ht="15.75" x14ac:dyDescent="0.25">
      <c r="A26" s="36"/>
      <c r="B26" s="33"/>
      <c r="C26" s="57" t="s">
        <v>27</v>
      </c>
      <c r="D26" s="57"/>
    </row>
    <row r="27" spans="1:4" ht="15.75" x14ac:dyDescent="0.25">
      <c r="A27" s="33"/>
      <c r="B27" s="33"/>
      <c r="C27" s="33"/>
      <c r="D27" s="34"/>
    </row>
  </sheetData>
  <mergeCells count="6">
    <mergeCell ref="C25:D25"/>
    <mergeCell ref="C26:D26"/>
    <mergeCell ref="A9:D9"/>
    <mergeCell ref="A2:D2"/>
    <mergeCell ref="A3:D3"/>
    <mergeCell ref="A5:D5"/>
  </mergeCells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C15" sqref="C15"/>
    </sheetView>
  </sheetViews>
  <sheetFormatPr defaultRowHeight="15" x14ac:dyDescent="0.25"/>
  <cols>
    <col min="1" max="1" width="13.140625" customWidth="1"/>
    <col min="2" max="2" width="52.5703125" customWidth="1"/>
    <col min="3" max="3" width="17.7109375" customWidth="1"/>
  </cols>
  <sheetData>
    <row r="1" spans="1:9" ht="15.75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23.25" x14ac:dyDescent="0.35">
      <c r="A3" s="1"/>
      <c r="B3" s="19" t="s">
        <v>1</v>
      </c>
      <c r="C3" s="1"/>
      <c r="D3" s="1"/>
      <c r="E3" s="1"/>
      <c r="F3" s="1"/>
      <c r="G3" s="1"/>
      <c r="H3" s="1"/>
      <c r="I3" s="1"/>
    </row>
    <row r="4" spans="1:9" ht="15.75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15.75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ht="25.5" x14ac:dyDescent="0.25">
      <c r="A6" s="4" t="s">
        <v>2</v>
      </c>
      <c r="B6" s="4" t="s">
        <v>3</v>
      </c>
      <c r="C6" s="4" t="s">
        <v>4</v>
      </c>
      <c r="D6" s="2"/>
      <c r="E6" s="2"/>
      <c r="F6" s="2"/>
      <c r="G6" s="1"/>
      <c r="H6" s="1"/>
      <c r="I6" s="1"/>
    </row>
    <row r="7" spans="1:9" ht="15.75" x14ac:dyDescent="0.25">
      <c r="A7" s="3">
        <v>39</v>
      </c>
      <c r="B7" s="3" t="s">
        <v>35</v>
      </c>
      <c r="C7" s="55">
        <f>'39'!G23</f>
        <v>0</v>
      </c>
      <c r="D7" s="2"/>
      <c r="E7" s="2"/>
      <c r="F7" s="2"/>
      <c r="G7" s="1"/>
      <c r="H7" s="1"/>
      <c r="I7" s="1"/>
    </row>
    <row r="8" spans="1:9" ht="15.75" x14ac:dyDescent="0.25">
      <c r="A8" s="3">
        <v>43</v>
      </c>
      <c r="B8" s="3" t="s">
        <v>47</v>
      </c>
      <c r="C8" s="55">
        <f>'43'!G69</f>
        <v>0</v>
      </c>
      <c r="D8" s="2"/>
      <c r="E8" s="2"/>
      <c r="F8" s="2"/>
      <c r="G8" s="1"/>
      <c r="H8" s="1"/>
      <c r="I8" s="1"/>
    </row>
    <row r="9" spans="1:9" ht="15.75" x14ac:dyDescent="0.25">
      <c r="A9" s="3">
        <v>44</v>
      </c>
      <c r="B9" s="3" t="s">
        <v>196</v>
      </c>
      <c r="C9" s="55">
        <f>'44'!G51</f>
        <v>0</v>
      </c>
      <c r="D9" s="2"/>
      <c r="E9" s="2"/>
      <c r="F9" s="2"/>
      <c r="G9" s="1"/>
      <c r="H9" s="1"/>
      <c r="I9" s="1"/>
    </row>
    <row r="10" spans="1:9" ht="15.75" x14ac:dyDescent="0.25">
      <c r="A10" s="3">
        <v>47</v>
      </c>
      <c r="B10" s="3" t="s">
        <v>92</v>
      </c>
      <c r="C10" s="55">
        <f>'47'!G34</f>
        <v>0</v>
      </c>
      <c r="D10" s="2"/>
      <c r="E10" s="2"/>
      <c r="F10" s="2"/>
      <c r="G10" s="1"/>
      <c r="H10" s="1"/>
      <c r="I10" s="1"/>
    </row>
    <row r="11" spans="1:9" ht="15.75" x14ac:dyDescent="0.25">
      <c r="A11" s="3">
        <v>48</v>
      </c>
      <c r="B11" s="3" t="s">
        <v>110</v>
      </c>
      <c r="C11" s="55">
        <f>'48'!G171</f>
        <v>0</v>
      </c>
      <c r="D11" s="2"/>
      <c r="E11" s="2"/>
      <c r="F11" s="2"/>
      <c r="G11" s="1"/>
      <c r="H11" s="1"/>
      <c r="I11" s="1"/>
    </row>
    <row r="12" spans="1:9" ht="15.75" x14ac:dyDescent="0.25">
      <c r="A12" s="3">
        <v>71</v>
      </c>
      <c r="B12" s="3" t="s">
        <v>193</v>
      </c>
      <c r="C12" s="56">
        <f>'71'!G11</f>
        <v>0</v>
      </c>
      <c r="D12" s="1"/>
      <c r="E12" s="1"/>
      <c r="F12" s="1"/>
      <c r="G12" s="1"/>
      <c r="H12" s="1"/>
      <c r="I12" s="1"/>
    </row>
    <row r="13" spans="1:9" ht="15.75" x14ac:dyDescent="0.25">
      <c r="A13" s="62" t="s">
        <v>11</v>
      </c>
      <c r="B13" s="62"/>
      <c r="C13" s="11">
        <f>SUM(C7:C12)</f>
        <v>0</v>
      </c>
      <c r="D13" s="1"/>
      <c r="E13" s="1"/>
      <c r="F13" s="1"/>
      <c r="G13" s="1"/>
      <c r="H13" s="1"/>
      <c r="I13" s="1"/>
    </row>
    <row r="14" spans="1:9" ht="15.75" x14ac:dyDescent="0.25">
      <c r="A14" s="63" t="s">
        <v>12</v>
      </c>
      <c r="B14" s="63"/>
      <c r="C14" s="11">
        <f>C13*0.27</f>
        <v>0</v>
      </c>
      <c r="D14" s="1"/>
      <c r="E14" s="1"/>
      <c r="F14" s="1"/>
      <c r="G14" s="1"/>
      <c r="H14" s="1"/>
      <c r="I14" s="1"/>
    </row>
    <row r="15" spans="1:9" ht="15.75" x14ac:dyDescent="0.25">
      <c r="A15" s="64" t="s">
        <v>13</v>
      </c>
      <c r="B15" s="64"/>
      <c r="C15" s="18">
        <f>C13+C14</f>
        <v>0</v>
      </c>
      <c r="D15" s="1"/>
      <c r="E15" s="1"/>
      <c r="F15" s="1"/>
      <c r="G15" s="1"/>
      <c r="H15" s="1"/>
      <c r="I15" s="1"/>
    </row>
    <row r="16" spans="1:9" ht="15.75" x14ac:dyDescent="0.25">
      <c r="A16" s="13"/>
      <c r="B16" s="12"/>
      <c r="C16" s="1"/>
      <c r="D16" s="1"/>
      <c r="E16" s="1"/>
      <c r="F16" s="1"/>
      <c r="G16" s="1"/>
      <c r="H16" s="1"/>
      <c r="I16" s="1"/>
    </row>
    <row r="17" spans="1:9" ht="15.75" x14ac:dyDescent="0.25">
      <c r="B17" s="14"/>
      <c r="C17" s="1"/>
      <c r="D17" s="1"/>
      <c r="E17" s="1"/>
      <c r="F17" s="1"/>
      <c r="G17" s="1"/>
      <c r="H17" s="1"/>
      <c r="I17" s="1"/>
    </row>
    <row r="18" spans="1:9" ht="15.75" x14ac:dyDescent="0.25">
      <c r="A18" s="13" t="s">
        <v>14</v>
      </c>
      <c r="B18" s="14"/>
      <c r="C18" s="1"/>
      <c r="D18" s="1"/>
      <c r="E18" s="1"/>
      <c r="F18" s="1"/>
      <c r="G18" s="1"/>
      <c r="H18" s="1"/>
      <c r="I18" s="1"/>
    </row>
    <row r="19" spans="1:9" ht="15.75" x14ac:dyDescent="0.25">
      <c r="A19" s="13"/>
      <c r="B19" s="14"/>
      <c r="C19" s="1"/>
      <c r="D19" s="1"/>
      <c r="E19" s="1"/>
      <c r="F19" s="1"/>
      <c r="G19" s="1"/>
      <c r="H19" s="1"/>
      <c r="I19" s="1"/>
    </row>
    <row r="20" spans="1:9" ht="15.75" x14ac:dyDescent="0.25">
      <c r="A20" s="13"/>
      <c r="B20" s="14"/>
      <c r="C20" s="1"/>
      <c r="D20" s="1"/>
      <c r="E20" s="1"/>
      <c r="F20" s="1"/>
      <c r="G20" s="1"/>
      <c r="H20" s="1"/>
      <c r="I20" s="1"/>
    </row>
    <row r="21" spans="1:9" ht="15.75" x14ac:dyDescent="0.25">
      <c r="A21" s="13"/>
      <c r="B21" s="14"/>
      <c r="C21" s="1"/>
      <c r="D21" s="1"/>
      <c r="E21" s="1"/>
      <c r="F21" s="1"/>
      <c r="G21" s="1"/>
      <c r="H21" s="1"/>
      <c r="I21" s="1"/>
    </row>
    <row r="22" spans="1:9" ht="15.75" x14ac:dyDescent="0.25">
      <c r="A22" s="15"/>
      <c r="B22" s="12"/>
      <c r="C22" s="1"/>
      <c r="D22" s="1"/>
      <c r="E22" s="1"/>
      <c r="F22" s="1"/>
      <c r="G22" s="1"/>
      <c r="H22" s="1"/>
      <c r="I22" s="1"/>
    </row>
    <row r="23" spans="1:9" ht="15.75" x14ac:dyDescent="0.25">
      <c r="A23" s="16"/>
      <c r="B23" s="17" t="s">
        <v>15</v>
      </c>
      <c r="C23" s="1"/>
      <c r="D23" s="1"/>
      <c r="E23" s="1"/>
      <c r="F23" s="1"/>
      <c r="G23" s="1"/>
      <c r="H23" s="1"/>
      <c r="I23" s="1"/>
    </row>
    <row r="24" spans="1:9" ht="15.75" x14ac:dyDescent="0.25">
      <c r="A24" s="13"/>
      <c r="B24" s="17" t="s">
        <v>16</v>
      </c>
      <c r="C24" s="1"/>
      <c r="D24" s="1"/>
      <c r="E24" s="1"/>
      <c r="F24" s="1"/>
      <c r="G24" s="1"/>
      <c r="H24" s="1"/>
      <c r="I24" s="1"/>
    </row>
    <row r="25" spans="1:9" ht="15.75" x14ac:dyDescent="0.25">
      <c r="B25" s="14"/>
      <c r="C25" s="1"/>
      <c r="D25" s="1"/>
      <c r="E25" s="1"/>
      <c r="F25" s="1"/>
      <c r="G25" s="1"/>
      <c r="H25" s="1"/>
      <c r="I25" s="1"/>
    </row>
    <row r="26" spans="1:9" ht="15.75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ht="15.75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ht="15.75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ht="15.75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ht="15.75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ht="15.75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ht="15.75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15.75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.75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.75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ht="15.75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ht="15.75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ht="15.75" x14ac:dyDescent="0.25">
      <c r="A38" s="1"/>
      <c r="B38" s="1"/>
      <c r="C38" s="1"/>
      <c r="D38" s="1"/>
      <c r="E38" s="1"/>
      <c r="F38" s="1"/>
      <c r="G38" s="1"/>
      <c r="H38" s="1"/>
      <c r="I38" s="1"/>
    </row>
  </sheetData>
  <mergeCells count="3">
    <mergeCell ref="A13:B13"/>
    <mergeCell ref="A14:B14"/>
    <mergeCell ref="A15:B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topLeftCell="A6" workbookViewId="0">
      <selection activeCell="F19" sqref="F19"/>
    </sheetView>
  </sheetViews>
  <sheetFormatPr defaultRowHeight="15" x14ac:dyDescent="0.25"/>
  <cols>
    <col min="1" max="1" width="9.140625" style="9"/>
    <col min="7" max="7" width="11.5703125" style="6" bestFit="1" customWidth="1"/>
  </cols>
  <sheetData>
    <row r="1" spans="1:7" ht="45" x14ac:dyDescent="0.25">
      <c r="A1" s="10"/>
      <c r="B1" s="7"/>
      <c r="C1" s="7"/>
      <c r="D1" s="51" t="s">
        <v>172</v>
      </c>
      <c r="E1" s="52" t="s">
        <v>173</v>
      </c>
      <c r="F1" s="53" t="s">
        <v>174</v>
      </c>
      <c r="G1" s="53" t="s">
        <v>175</v>
      </c>
    </row>
    <row r="2" spans="1:7" x14ac:dyDescent="0.25">
      <c r="A2" s="9" t="s">
        <v>7</v>
      </c>
      <c r="B2" s="5" t="s">
        <v>33</v>
      </c>
      <c r="G2" s="37"/>
    </row>
    <row r="3" spans="1:7" x14ac:dyDescent="0.25">
      <c r="B3" t="s">
        <v>34</v>
      </c>
      <c r="G3" s="37"/>
    </row>
    <row r="4" spans="1:7" x14ac:dyDescent="0.25">
      <c r="B4" t="s">
        <v>6</v>
      </c>
      <c r="G4" s="37"/>
    </row>
    <row r="5" spans="1:7" x14ac:dyDescent="0.25">
      <c r="G5" s="37"/>
    </row>
    <row r="6" spans="1:7" x14ac:dyDescent="0.25">
      <c r="B6" t="s">
        <v>8</v>
      </c>
      <c r="G6" s="37"/>
    </row>
    <row r="7" spans="1:7" x14ac:dyDescent="0.25">
      <c r="B7" t="s">
        <v>35</v>
      </c>
      <c r="G7" s="37"/>
    </row>
    <row r="8" spans="1:7" x14ac:dyDescent="0.25">
      <c r="B8" t="s">
        <v>36</v>
      </c>
      <c r="G8" s="37"/>
    </row>
    <row r="9" spans="1:7" x14ac:dyDescent="0.25">
      <c r="B9" t="s">
        <v>179</v>
      </c>
      <c r="G9" s="37"/>
    </row>
    <row r="10" spans="1:7" x14ac:dyDescent="0.25">
      <c r="B10" t="s">
        <v>178</v>
      </c>
      <c r="G10" s="37"/>
    </row>
    <row r="11" spans="1:7" x14ac:dyDescent="0.25">
      <c r="B11" t="s">
        <v>37</v>
      </c>
      <c r="G11" s="37"/>
    </row>
    <row r="12" spans="1:7" x14ac:dyDescent="0.25">
      <c r="B12" t="s">
        <v>38</v>
      </c>
      <c r="G12" s="37"/>
    </row>
    <row r="13" spans="1:7" x14ac:dyDescent="0.25">
      <c r="B13" t="s">
        <v>39</v>
      </c>
      <c r="G13" s="37"/>
    </row>
    <row r="14" spans="1:7" x14ac:dyDescent="0.25">
      <c r="B14" t="s">
        <v>40</v>
      </c>
      <c r="G14" s="37"/>
    </row>
    <row r="15" spans="1:7" x14ac:dyDescent="0.25">
      <c r="B15" s="5" t="s">
        <v>41</v>
      </c>
      <c r="G15" s="37"/>
    </row>
    <row r="16" spans="1:7" x14ac:dyDescent="0.25">
      <c r="G16" s="37"/>
    </row>
    <row r="17" spans="1:7" x14ac:dyDescent="0.25">
      <c r="G17" s="37"/>
    </row>
    <row r="18" spans="1:7" x14ac:dyDescent="0.25">
      <c r="B18" s="38"/>
      <c r="C18" s="38"/>
      <c r="D18" s="38">
        <v>311</v>
      </c>
      <c r="E18" s="38" t="s">
        <v>42</v>
      </c>
      <c r="F18" s="38"/>
      <c r="G18" s="39">
        <f>D18*F18</f>
        <v>0</v>
      </c>
    </row>
    <row r="22" spans="1:7" x14ac:dyDescent="0.25">
      <c r="A22" s="10"/>
      <c r="B22" s="7"/>
      <c r="C22" s="7"/>
      <c r="D22" s="7"/>
      <c r="E22" s="7"/>
      <c r="F22" s="7"/>
      <c r="G22" s="8"/>
    </row>
    <row r="23" spans="1:7" x14ac:dyDescent="0.25">
      <c r="A23" s="40" t="s">
        <v>43</v>
      </c>
      <c r="B23" s="40"/>
      <c r="C23" s="40"/>
      <c r="D23" s="40"/>
      <c r="E23" s="40"/>
      <c r="F23" s="40"/>
      <c r="G23" s="41">
        <f>SUM(G2:G22)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9"/>
  <sheetViews>
    <sheetView topLeftCell="A51" workbookViewId="0">
      <selection activeCell="G69" sqref="G69"/>
    </sheetView>
  </sheetViews>
  <sheetFormatPr defaultRowHeight="15" x14ac:dyDescent="0.25"/>
  <cols>
    <col min="7" max="7" width="11.7109375" customWidth="1"/>
  </cols>
  <sheetData>
    <row r="1" spans="1:7" ht="45" x14ac:dyDescent="0.25">
      <c r="A1" s="10"/>
      <c r="B1" s="7"/>
      <c r="C1" s="7"/>
      <c r="D1" s="51" t="s">
        <v>172</v>
      </c>
      <c r="E1" s="52" t="s">
        <v>173</v>
      </c>
      <c r="F1" s="53" t="s">
        <v>174</v>
      </c>
      <c r="G1" s="53" t="s">
        <v>175</v>
      </c>
    </row>
    <row r="2" spans="1:7" x14ac:dyDescent="0.25">
      <c r="A2" t="s">
        <v>7</v>
      </c>
      <c r="B2" s="5" t="s">
        <v>44</v>
      </c>
      <c r="G2" s="37"/>
    </row>
    <row r="3" spans="1:7" x14ac:dyDescent="0.25">
      <c r="B3" t="s">
        <v>45</v>
      </c>
      <c r="G3" s="37"/>
    </row>
    <row r="4" spans="1:7" x14ac:dyDescent="0.25">
      <c r="B4" t="s">
        <v>6</v>
      </c>
      <c r="G4" s="37"/>
    </row>
    <row r="5" spans="1:7" x14ac:dyDescent="0.25">
      <c r="G5" s="37"/>
    </row>
    <row r="6" spans="1:7" x14ac:dyDescent="0.25">
      <c r="B6" t="s">
        <v>46</v>
      </c>
      <c r="G6" s="37"/>
    </row>
    <row r="7" spans="1:7" x14ac:dyDescent="0.25">
      <c r="B7" t="s">
        <v>47</v>
      </c>
      <c r="G7" s="37"/>
    </row>
    <row r="8" spans="1:7" x14ac:dyDescent="0.25">
      <c r="B8" t="s">
        <v>48</v>
      </c>
      <c r="G8" s="37"/>
    </row>
    <row r="9" spans="1:7" x14ac:dyDescent="0.25">
      <c r="B9" s="5" t="s">
        <v>49</v>
      </c>
      <c r="G9" s="37"/>
    </row>
    <row r="10" spans="1:7" x14ac:dyDescent="0.25">
      <c r="B10" s="5"/>
      <c r="G10" s="37"/>
    </row>
    <row r="11" spans="1:7" x14ac:dyDescent="0.25">
      <c r="G11" s="37"/>
    </row>
    <row r="12" spans="1:7" x14ac:dyDescent="0.25">
      <c r="D12">
        <v>99.1</v>
      </c>
      <c r="E12" t="s">
        <v>50</v>
      </c>
      <c r="G12" s="37">
        <f>D12*F12</f>
        <v>0</v>
      </c>
    </row>
    <row r="13" spans="1:7" x14ac:dyDescent="0.25">
      <c r="G13" s="37"/>
    </row>
    <row r="14" spans="1:7" x14ac:dyDescent="0.25">
      <c r="A14" t="s">
        <v>180</v>
      </c>
      <c r="B14" s="5" t="s">
        <v>51</v>
      </c>
      <c r="G14" s="37"/>
    </row>
    <row r="15" spans="1:7" x14ac:dyDescent="0.25">
      <c r="B15" t="s">
        <v>52</v>
      </c>
      <c r="G15" s="37"/>
    </row>
    <row r="16" spans="1:7" x14ac:dyDescent="0.25">
      <c r="B16" t="s">
        <v>6</v>
      </c>
      <c r="G16" s="37"/>
    </row>
    <row r="17" spans="1:7" x14ac:dyDescent="0.25">
      <c r="G17" s="37"/>
    </row>
    <row r="18" spans="1:7" x14ac:dyDescent="0.25">
      <c r="B18" t="s">
        <v>46</v>
      </c>
      <c r="G18" s="37"/>
    </row>
    <row r="19" spans="1:7" x14ac:dyDescent="0.25">
      <c r="B19" t="s">
        <v>47</v>
      </c>
      <c r="G19" s="37"/>
    </row>
    <row r="20" spans="1:7" x14ac:dyDescent="0.25">
      <c r="B20" t="s">
        <v>48</v>
      </c>
      <c r="G20" s="37"/>
    </row>
    <row r="21" spans="1:7" x14ac:dyDescent="0.25">
      <c r="B21" s="5" t="s">
        <v>53</v>
      </c>
      <c r="G21" s="37"/>
    </row>
    <row r="22" spans="1:7" x14ac:dyDescent="0.25">
      <c r="G22" s="37"/>
    </row>
    <row r="23" spans="1:7" x14ac:dyDescent="0.25">
      <c r="G23" s="37"/>
    </row>
    <row r="24" spans="1:7" x14ac:dyDescent="0.25">
      <c r="D24">
        <v>40</v>
      </c>
      <c r="E24" t="s">
        <v>50</v>
      </c>
      <c r="G24" s="37">
        <f>D24*F24</f>
        <v>0</v>
      </c>
    </row>
    <row r="25" spans="1:7" x14ac:dyDescent="0.25">
      <c r="G25" s="37"/>
    </row>
    <row r="26" spans="1:7" x14ac:dyDescent="0.25">
      <c r="A26" t="s">
        <v>181</v>
      </c>
      <c r="B26" s="5" t="s">
        <v>54</v>
      </c>
      <c r="G26" s="37"/>
    </row>
    <row r="27" spans="1:7" x14ac:dyDescent="0.25">
      <c r="B27" t="s">
        <v>55</v>
      </c>
      <c r="G27" s="37"/>
    </row>
    <row r="28" spans="1:7" x14ac:dyDescent="0.25">
      <c r="B28" t="s">
        <v>6</v>
      </c>
      <c r="G28" s="37"/>
    </row>
    <row r="29" spans="1:7" x14ac:dyDescent="0.25">
      <c r="G29" s="37"/>
    </row>
    <row r="30" spans="1:7" x14ac:dyDescent="0.25">
      <c r="B30" t="s">
        <v>46</v>
      </c>
      <c r="G30" s="37"/>
    </row>
    <row r="31" spans="1:7" x14ac:dyDescent="0.25">
      <c r="B31" t="s">
        <v>47</v>
      </c>
      <c r="G31" s="37"/>
    </row>
    <row r="32" spans="1:7" x14ac:dyDescent="0.25">
      <c r="B32" t="s">
        <v>56</v>
      </c>
      <c r="G32" s="37"/>
    </row>
    <row r="33" spans="1:7" x14ac:dyDescent="0.25">
      <c r="B33" t="s">
        <v>57</v>
      </c>
      <c r="G33" s="37"/>
    </row>
    <row r="34" spans="1:7" x14ac:dyDescent="0.25">
      <c r="B34" t="s">
        <v>58</v>
      </c>
      <c r="G34" s="37"/>
    </row>
    <row r="35" spans="1:7" x14ac:dyDescent="0.25">
      <c r="B35" s="5" t="s">
        <v>59</v>
      </c>
      <c r="G35" s="37"/>
    </row>
    <row r="36" spans="1:7" x14ac:dyDescent="0.25">
      <c r="G36" s="37"/>
    </row>
    <row r="37" spans="1:7" x14ac:dyDescent="0.25">
      <c r="G37" s="37"/>
    </row>
    <row r="38" spans="1:7" x14ac:dyDescent="0.25">
      <c r="D38">
        <v>99.1</v>
      </c>
      <c r="E38" t="s">
        <v>50</v>
      </c>
      <c r="G38" s="37">
        <f t="shared" ref="G38" si="0">D38*F38</f>
        <v>0</v>
      </c>
    </row>
    <row r="39" spans="1:7" x14ac:dyDescent="0.25">
      <c r="G39" s="37"/>
    </row>
    <row r="40" spans="1:7" x14ac:dyDescent="0.25">
      <c r="A40" t="s">
        <v>182</v>
      </c>
      <c r="B40" s="5" t="s">
        <v>60</v>
      </c>
      <c r="G40" s="37"/>
    </row>
    <row r="41" spans="1:7" x14ac:dyDescent="0.25">
      <c r="B41" t="s">
        <v>61</v>
      </c>
      <c r="G41" s="37"/>
    </row>
    <row r="42" spans="1:7" x14ac:dyDescent="0.25">
      <c r="B42" t="s">
        <v>6</v>
      </c>
      <c r="G42" s="37"/>
    </row>
    <row r="43" spans="1:7" x14ac:dyDescent="0.25">
      <c r="G43" s="37"/>
    </row>
    <row r="44" spans="1:7" x14ac:dyDescent="0.25">
      <c r="B44" t="s">
        <v>46</v>
      </c>
      <c r="G44" s="37"/>
    </row>
    <row r="45" spans="1:7" x14ac:dyDescent="0.25">
      <c r="B45" t="s">
        <v>47</v>
      </c>
      <c r="G45" s="37"/>
    </row>
    <row r="46" spans="1:7" x14ac:dyDescent="0.25">
      <c r="B46" t="s">
        <v>56</v>
      </c>
      <c r="G46" s="37"/>
    </row>
    <row r="47" spans="1:7" x14ac:dyDescent="0.25">
      <c r="B47" t="s">
        <v>62</v>
      </c>
      <c r="G47" s="37"/>
    </row>
    <row r="48" spans="1:7" x14ac:dyDescent="0.25">
      <c r="B48" t="s">
        <v>58</v>
      </c>
      <c r="G48" s="37"/>
    </row>
    <row r="49" spans="1:7" x14ac:dyDescent="0.25">
      <c r="B49" s="5" t="s">
        <v>63</v>
      </c>
      <c r="G49" s="37"/>
    </row>
    <row r="50" spans="1:7" x14ac:dyDescent="0.25">
      <c r="G50" s="37"/>
    </row>
    <row r="51" spans="1:7" x14ac:dyDescent="0.25">
      <c r="G51" s="37"/>
    </row>
    <row r="52" spans="1:7" x14ac:dyDescent="0.25">
      <c r="D52">
        <v>40</v>
      </c>
      <c r="E52" t="s">
        <v>50</v>
      </c>
      <c r="G52" s="37">
        <f t="shared" ref="G52:G68" si="1">D52*F52</f>
        <v>0</v>
      </c>
    </row>
    <row r="53" spans="1:7" x14ac:dyDescent="0.25">
      <c r="G53" s="37"/>
    </row>
    <row r="54" spans="1:7" x14ac:dyDescent="0.25">
      <c r="A54" t="s">
        <v>183</v>
      </c>
      <c r="B54" s="5" t="s">
        <v>64</v>
      </c>
      <c r="G54" s="37"/>
    </row>
    <row r="55" spans="1:7" x14ac:dyDescent="0.25">
      <c r="B55" t="s">
        <v>65</v>
      </c>
      <c r="G55" s="37"/>
    </row>
    <row r="56" spans="1:7" x14ac:dyDescent="0.25">
      <c r="B56" t="s">
        <v>6</v>
      </c>
      <c r="G56" s="37"/>
    </row>
    <row r="57" spans="1:7" x14ac:dyDescent="0.25">
      <c r="G57" s="37"/>
    </row>
    <row r="58" spans="1:7" x14ac:dyDescent="0.25">
      <c r="B58" t="s">
        <v>46</v>
      </c>
      <c r="G58" s="37"/>
    </row>
    <row r="59" spans="1:7" x14ac:dyDescent="0.25">
      <c r="B59" t="s">
        <v>47</v>
      </c>
      <c r="G59" s="37"/>
    </row>
    <row r="60" spans="1:7" x14ac:dyDescent="0.25">
      <c r="B60" t="s">
        <v>66</v>
      </c>
      <c r="G60" s="37"/>
    </row>
    <row r="61" spans="1:7" x14ac:dyDescent="0.25">
      <c r="B61" t="s">
        <v>67</v>
      </c>
      <c r="G61" s="37"/>
    </row>
    <row r="62" spans="1:7" x14ac:dyDescent="0.25">
      <c r="B62" t="s">
        <v>68</v>
      </c>
      <c r="G62" s="37"/>
    </row>
    <row r="63" spans="1:7" x14ac:dyDescent="0.25">
      <c r="B63" t="s">
        <v>69</v>
      </c>
      <c r="G63" s="37"/>
    </row>
    <row r="64" spans="1:7" x14ac:dyDescent="0.25">
      <c r="B64" t="s">
        <v>70</v>
      </c>
      <c r="G64" s="37"/>
    </row>
    <row r="65" spans="1:7" x14ac:dyDescent="0.25">
      <c r="B65" s="5" t="s">
        <v>71</v>
      </c>
      <c r="G65" s="37"/>
    </row>
    <row r="66" spans="1:7" x14ac:dyDescent="0.25">
      <c r="G66" s="37"/>
    </row>
    <row r="67" spans="1:7" x14ac:dyDescent="0.25">
      <c r="G67" s="37"/>
    </row>
    <row r="68" spans="1:7" x14ac:dyDescent="0.25">
      <c r="A68" s="7"/>
      <c r="B68" s="7"/>
      <c r="C68" s="7"/>
      <c r="D68" s="7">
        <v>99.1</v>
      </c>
      <c r="E68" s="7" t="s">
        <v>50</v>
      </c>
      <c r="F68" s="7"/>
      <c r="G68" s="44">
        <f t="shared" si="1"/>
        <v>0</v>
      </c>
    </row>
    <row r="69" spans="1:7" x14ac:dyDescent="0.25">
      <c r="B69" s="54" t="s">
        <v>72</v>
      </c>
      <c r="G69" s="42">
        <f>SUM(G2:G68)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36" workbookViewId="0">
      <selection activeCell="G51" sqref="G51"/>
    </sheetView>
  </sheetViews>
  <sheetFormatPr defaultRowHeight="15" x14ac:dyDescent="0.25"/>
  <cols>
    <col min="7" max="7" width="13.42578125" customWidth="1"/>
  </cols>
  <sheetData>
    <row r="1" spans="1:7" ht="45" x14ac:dyDescent="0.25">
      <c r="A1" s="10"/>
      <c r="B1" s="7"/>
      <c r="C1" s="7"/>
      <c r="D1" s="51" t="s">
        <v>172</v>
      </c>
      <c r="E1" s="52" t="s">
        <v>173</v>
      </c>
      <c r="F1" s="53" t="s">
        <v>174</v>
      </c>
      <c r="G1" s="53" t="s">
        <v>175</v>
      </c>
    </row>
    <row r="2" spans="1:7" x14ac:dyDescent="0.25">
      <c r="A2" t="s">
        <v>7</v>
      </c>
      <c r="B2" s="5" t="s">
        <v>73</v>
      </c>
      <c r="G2" s="37"/>
    </row>
    <row r="3" spans="1:7" x14ac:dyDescent="0.25">
      <c r="B3" t="s">
        <v>74</v>
      </c>
      <c r="G3" s="37"/>
    </row>
    <row r="4" spans="1:7" x14ac:dyDescent="0.25">
      <c r="B4" t="s">
        <v>6</v>
      </c>
      <c r="G4" s="37"/>
    </row>
    <row r="5" spans="1:7" x14ac:dyDescent="0.25">
      <c r="G5" s="37"/>
    </row>
    <row r="6" spans="1:7" x14ac:dyDescent="0.25">
      <c r="B6" t="s">
        <v>46</v>
      </c>
      <c r="G6" s="37"/>
    </row>
    <row r="7" spans="1:7" x14ac:dyDescent="0.25">
      <c r="B7" t="s">
        <v>75</v>
      </c>
      <c r="G7" s="37"/>
    </row>
    <row r="8" spans="1:7" x14ac:dyDescent="0.25">
      <c r="B8" t="s">
        <v>76</v>
      </c>
      <c r="G8" s="37"/>
    </row>
    <row r="9" spans="1:7" x14ac:dyDescent="0.25">
      <c r="B9" t="s">
        <v>77</v>
      </c>
      <c r="G9" s="37"/>
    </row>
    <row r="10" spans="1:7" x14ac:dyDescent="0.25">
      <c r="B10" s="5" t="s">
        <v>78</v>
      </c>
      <c r="G10" s="37"/>
    </row>
    <row r="11" spans="1:7" x14ac:dyDescent="0.25">
      <c r="G11" s="37"/>
    </row>
    <row r="12" spans="1:7" x14ac:dyDescent="0.25">
      <c r="G12" s="37"/>
    </row>
    <row r="13" spans="1:7" x14ac:dyDescent="0.25">
      <c r="D13">
        <f>2*2.4*2.6</f>
        <v>12.48</v>
      </c>
      <c r="E13" t="s">
        <v>42</v>
      </c>
      <c r="G13" s="37">
        <f t="shared" ref="G13:G50" si="0">D13*F13</f>
        <v>0</v>
      </c>
    </row>
    <row r="14" spans="1:7" x14ac:dyDescent="0.25">
      <c r="G14" s="37"/>
    </row>
    <row r="15" spans="1:7" x14ac:dyDescent="0.25">
      <c r="A15" t="s">
        <v>180</v>
      </c>
      <c r="B15" s="5" t="s">
        <v>79</v>
      </c>
      <c r="G15" s="37"/>
    </row>
    <row r="16" spans="1:7" x14ac:dyDescent="0.25">
      <c r="B16" t="s">
        <v>80</v>
      </c>
      <c r="G16" s="37"/>
    </row>
    <row r="17" spans="1:7" x14ac:dyDescent="0.25">
      <c r="B17" t="s">
        <v>6</v>
      </c>
      <c r="G17" s="37"/>
    </row>
    <row r="18" spans="1:7" x14ac:dyDescent="0.25">
      <c r="G18" s="37"/>
    </row>
    <row r="19" spans="1:7" x14ac:dyDescent="0.25">
      <c r="B19" t="s">
        <v>46</v>
      </c>
      <c r="G19" s="37"/>
    </row>
    <row r="20" spans="1:7" x14ac:dyDescent="0.25">
      <c r="B20" t="s">
        <v>75</v>
      </c>
      <c r="G20" s="37"/>
    </row>
    <row r="21" spans="1:7" x14ac:dyDescent="0.25">
      <c r="B21" t="s">
        <v>76</v>
      </c>
      <c r="G21" s="37"/>
    </row>
    <row r="22" spans="1:7" x14ac:dyDescent="0.25">
      <c r="B22" t="s">
        <v>77</v>
      </c>
      <c r="G22" s="37"/>
    </row>
    <row r="23" spans="1:7" x14ac:dyDescent="0.25">
      <c r="B23" s="5" t="s">
        <v>81</v>
      </c>
      <c r="G23" s="37"/>
    </row>
    <row r="24" spans="1:7" x14ac:dyDescent="0.25">
      <c r="G24" s="37"/>
    </row>
    <row r="25" spans="1:7" x14ac:dyDescent="0.25">
      <c r="G25" s="37"/>
    </row>
    <row r="26" spans="1:7" x14ac:dyDescent="0.25">
      <c r="D26">
        <f>4*1.35*3</f>
        <v>16.200000000000003</v>
      </c>
      <c r="E26" t="s">
        <v>42</v>
      </c>
      <c r="G26" s="37">
        <f t="shared" si="0"/>
        <v>0</v>
      </c>
    </row>
    <row r="27" spans="1:7" x14ac:dyDescent="0.25">
      <c r="G27" s="37"/>
    </row>
    <row r="28" spans="1:7" x14ac:dyDescent="0.25">
      <c r="A28" t="s">
        <v>181</v>
      </c>
      <c r="B28" s="5" t="s">
        <v>9</v>
      </c>
      <c r="G28" s="37"/>
    </row>
    <row r="29" spans="1:7" x14ac:dyDescent="0.25">
      <c r="B29" t="s">
        <v>46</v>
      </c>
      <c r="G29" s="37"/>
    </row>
    <row r="30" spans="1:7" x14ac:dyDescent="0.25">
      <c r="B30" t="s">
        <v>75</v>
      </c>
      <c r="G30" s="37"/>
    </row>
    <row r="31" spans="1:7" x14ac:dyDescent="0.25">
      <c r="B31" t="s">
        <v>82</v>
      </c>
      <c r="G31" s="37"/>
    </row>
    <row r="32" spans="1:7" x14ac:dyDescent="0.25">
      <c r="B32" t="s">
        <v>83</v>
      </c>
      <c r="G32" s="37"/>
    </row>
    <row r="33" spans="1:7" x14ac:dyDescent="0.25">
      <c r="B33" t="s">
        <v>84</v>
      </c>
      <c r="G33" s="37"/>
    </row>
    <row r="34" spans="1:7" x14ac:dyDescent="0.25">
      <c r="B34" t="s">
        <v>85</v>
      </c>
      <c r="G34" s="37"/>
    </row>
    <row r="35" spans="1:7" x14ac:dyDescent="0.25">
      <c r="B35" t="s">
        <v>86</v>
      </c>
      <c r="G35" s="37"/>
    </row>
    <row r="36" spans="1:7" x14ac:dyDescent="0.25">
      <c r="B36" s="5" t="s">
        <v>87</v>
      </c>
      <c r="G36" s="37"/>
    </row>
    <row r="37" spans="1:7" x14ac:dyDescent="0.25">
      <c r="G37" s="37"/>
    </row>
    <row r="38" spans="1:7" x14ac:dyDescent="0.25">
      <c r="D38">
        <v>4</v>
      </c>
      <c r="E38" t="s">
        <v>5</v>
      </c>
      <c r="F38" s="45"/>
      <c r="G38" s="37">
        <f t="shared" si="0"/>
        <v>0</v>
      </c>
    </row>
    <row r="39" spans="1:7" x14ac:dyDescent="0.25">
      <c r="F39" s="45"/>
      <c r="G39" s="37"/>
    </row>
    <row r="40" spans="1:7" x14ac:dyDescent="0.25">
      <c r="A40" t="s">
        <v>182</v>
      </c>
      <c r="B40" s="5" t="s">
        <v>9</v>
      </c>
      <c r="F40" s="45"/>
      <c r="G40" s="37"/>
    </row>
    <row r="41" spans="1:7" x14ac:dyDescent="0.25">
      <c r="B41" t="s">
        <v>46</v>
      </c>
      <c r="F41" s="45"/>
      <c r="G41" s="37"/>
    </row>
    <row r="42" spans="1:7" x14ac:dyDescent="0.25">
      <c r="B42" t="s">
        <v>75</v>
      </c>
      <c r="F42" s="45"/>
      <c r="G42" s="37"/>
    </row>
    <row r="43" spans="1:7" x14ac:dyDescent="0.25">
      <c r="B43" t="s">
        <v>82</v>
      </c>
      <c r="F43" s="45"/>
      <c r="G43" s="37"/>
    </row>
    <row r="44" spans="1:7" x14ac:dyDescent="0.25">
      <c r="B44" t="s">
        <v>83</v>
      </c>
      <c r="F44" s="45"/>
      <c r="G44" s="37"/>
    </row>
    <row r="45" spans="1:7" x14ac:dyDescent="0.25">
      <c r="B45" t="s">
        <v>84</v>
      </c>
      <c r="F45" s="45"/>
      <c r="G45" s="37"/>
    </row>
    <row r="46" spans="1:7" x14ac:dyDescent="0.25">
      <c r="B46" t="s">
        <v>85</v>
      </c>
      <c r="F46" s="45"/>
      <c r="G46" s="37"/>
    </row>
    <row r="47" spans="1:7" x14ac:dyDescent="0.25">
      <c r="B47" t="s">
        <v>88</v>
      </c>
      <c r="F47" s="45"/>
      <c r="G47" s="37"/>
    </row>
    <row r="48" spans="1:7" x14ac:dyDescent="0.25">
      <c r="B48" s="5" t="s">
        <v>89</v>
      </c>
      <c r="F48" s="45"/>
      <c r="G48" s="37"/>
    </row>
    <row r="49" spans="1:7" x14ac:dyDescent="0.25">
      <c r="F49" s="45"/>
      <c r="G49" s="37"/>
    </row>
    <row r="50" spans="1:7" x14ac:dyDescent="0.25">
      <c r="A50" s="7"/>
      <c r="B50" s="7"/>
      <c r="C50" s="7"/>
      <c r="D50" s="7">
        <v>2</v>
      </c>
      <c r="E50" s="7" t="s">
        <v>5</v>
      </c>
      <c r="F50" s="46"/>
      <c r="G50" s="44">
        <f t="shared" si="0"/>
        <v>0</v>
      </c>
    </row>
    <row r="51" spans="1:7" x14ac:dyDescent="0.25">
      <c r="B51" s="54" t="s">
        <v>195</v>
      </c>
      <c r="C51" s="43"/>
      <c r="D51" s="43"/>
      <c r="E51" s="43"/>
      <c r="F51" s="43"/>
      <c r="G51" s="42">
        <f>SUM(G13:G50)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opLeftCell="A21" workbookViewId="0">
      <selection activeCell="G34" sqref="G34"/>
    </sheetView>
  </sheetViews>
  <sheetFormatPr defaultRowHeight="15" x14ac:dyDescent="0.25"/>
  <cols>
    <col min="6" max="6" width="31.85546875" customWidth="1"/>
    <col min="7" max="7" width="11.85546875" customWidth="1"/>
  </cols>
  <sheetData>
    <row r="1" spans="1:7" ht="45" x14ac:dyDescent="0.25">
      <c r="A1" s="10"/>
      <c r="B1" s="7"/>
      <c r="C1" s="7"/>
      <c r="D1" s="51" t="s">
        <v>172</v>
      </c>
      <c r="E1" s="52" t="s">
        <v>173</v>
      </c>
      <c r="F1" s="53" t="s">
        <v>174</v>
      </c>
      <c r="G1" s="53" t="s">
        <v>175</v>
      </c>
    </row>
    <row r="2" spans="1:7" x14ac:dyDescent="0.25">
      <c r="A2" t="s">
        <v>7</v>
      </c>
      <c r="B2" s="5" t="s">
        <v>90</v>
      </c>
      <c r="G2" s="37"/>
    </row>
    <row r="3" spans="1:7" x14ac:dyDescent="0.25">
      <c r="B3" t="s">
        <v>91</v>
      </c>
      <c r="G3" s="37"/>
    </row>
    <row r="4" spans="1:7" x14ac:dyDescent="0.25">
      <c r="B4" t="s">
        <v>6</v>
      </c>
      <c r="G4" s="37"/>
    </row>
    <row r="5" spans="1:7" x14ac:dyDescent="0.25">
      <c r="G5" s="37"/>
    </row>
    <row r="6" spans="1:7" x14ac:dyDescent="0.25">
      <c r="B6" t="s">
        <v>46</v>
      </c>
      <c r="G6" s="37"/>
    </row>
    <row r="7" spans="1:7" x14ac:dyDescent="0.25">
      <c r="B7" t="s">
        <v>92</v>
      </c>
      <c r="G7" s="37"/>
    </row>
    <row r="8" spans="1:7" x14ac:dyDescent="0.25">
      <c r="B8" t="s">
        <v>93</v>
      </c>
      <c r="G8" s="37"/>
    </row>
    <row r="9" spans="1:7" x14ac:dyDescent="0.25">
      <c r="B9" t="s">
        <v>94</v>
      </c>
      <c r="G9" s="37"/>
    </row>
    <row r="10" spans="1:7" x14ac:dyDescent="0.25">
      <c r="B10" t="s">
        <v>95</v>
      </c>
      <c r="G10" s="37"/>
    </row>
    <row r="11" spans="1:7" x14ac:dyDescent="0.25">
      <c r="B11" t="s">
        <v>96</v>
      </c>
      <c r="G11" s="37"/>
    </row>
    <row r="12" spans="1:7" x14ac:dyDescent="0.25">
      <c r="B12" t="s">
        <v>97</v>
      </c>
      <c r="G12" s="37"/>
    </row>
    <row r="13" spans="1:7" x14ac:dyDescent="0.25">
      <c r="B13" t="s">
        <v>98</v>
      </c>
      <c r="G13" s="37"/>
    </row>
    <row r="14" spans="1:7" x14ac:dyDescent="0.25">
      <c r="B14" t="s">
        <v>98</v>
      </c>
      <c r="G14" s="37"/>
    </row>
    <row r="15" spans="1:7" x14ac:dyDescent="0.25">
      <c r="B15" s="5" t="s">
        <v>99</v>
      </c>
      <c r="G15" s="37"/>
    </row>
    <row r="16" spans="1:7" x14ac:dyDescent="0.25">
      <c r="G16" s="37"/>
    </row>
    <row r="17" spans="1:7" x14ac:dyDescent="0.25">
      <c r="G17" s="37"/>
    </row>
    <row r="18" spans="1:7" x14ac:dyDescent="0.25">
      <c r="D18">
        <v>311</v>
      </c>
      <c r="E18" t="s">
        <v>42</v>
      </c>
      <c r="G18" s="37">
        <f t="shared" ref="G18:G33" si="0">D18*F18</f>
        <v>0</v>
      </c>
    </row>
    <row r="19" spans="1:7" x14ac:dyDescent="0.25">
      <c r="G19" s="37"/>
    </row>
    <row r="20" spans="1:7" x14ac:dyDescent="0.25">
      <c r="A20" t="s">
        <v>180</v>
      </c>
      <c r="B20" s="5" t="s">
        <v>100</v>
      </c>
      <c r="G20" s="37"/>
    </row>
    <row r="21" spans="1:7" x14ac:dyDescent="0.25">
      <c r="B21" t="s">
        <v>101</v>
      </c>
      <c r="G21" s="37"/>
    </row>
    <row r="22" spans="1:7" x14ac:dyDescent="0.25">
      <c r="B22" t="s">
        <v>6</v>
      </c>
      <c r="G22" s="37"/>
    </row>
    <row r="23" spans="1:7" x14ac:dyDescent="0.25">
      <c r="G23" s="37"/>
    </row>
    <row r="24" spans="1:7" x14ac:dyDescent="0.25">
      <c r="B24" t="s">
        <v>46</v>
      </c>
      <c r="G24" s="37"/>
    </row>
    <row r="25" spans="1:7" x14ac:dyDescent="0.25">
      <c r="B25" t="s">
        <v>92</v>
      </c>
      <c r="G25" s="37"/>
    </row>
    <row r="26" spans="1:7" x14ac:dyDescent="0.25">
      <c r="B26" t="s">
        <v>102</v>
      </c>
      <c r="G26" s="37"/>
    </row>
    <row r="27" spans="1:7" x14ac:dyDescent="0.25">
      <c r="B27" t="s">
        <v>103</v>
      </c>
      <c r="G27" s="37"/>
    </row>
    <row r="28" spans="1:7" x14ac:dyDescent="0.25">
      <c r="B28" t="s">
        <v>104</v>
      </c>
      <c r="G28" s="37"/>
    </row>
    <row r="29" spans="1:7" x14ac:dyDescent="0.25">
      <c r="B29" t="s">
        <v>105</v>
      </c>
      <c r="G29" s="37"/>
    </row>
    <row r="30" spans="1:7" x14ac:dyDescent="0.25">
      <c r="B30" t="s">
        <v>106</v>
      </c>
      <c r="G30" s="37"/>
    </row>
    <row r="31" spans="1:7" x14ac:dyDescent="0.25">
      <c r="B31" s="5" t="s">
        <v>107</v>
      </c>
      <c r="G31" s="37"/>
    </row>
    <row r="32" spans="1:7" x14ac:dyDescent="0.25">
      <c r="B32" s="5"/>
      <c r="G32" s="37"/>
    </row>
    <row r="33" spans="1:7" x14ac:dyDescent="0.25">
      <c r="A33" s="7"/>
      <c r="B33" s="7"/>
      <c r="C33" s="7"/>
      <c r="D33" s="7">
        <v>311</v>
      </c>
      <c r="E33" s="7" t="s">
        <v>42</v>
      </c>
      <c r="F33" s="7"/>
      <c r="G33" s="44">
        <f t="shared" si="0"/>
        <v>0</v>
      </c>
    </row>
    <row r="34" spans="1:7" x14ac:dyDescent="0.25">
      <c r="A34" s="5"/>
      <c r="B34" s="54" t="s">
        <v>194</v>
      </c>
      <c r="C34" s="43"/>
      <c r="D34" s="43"/>
      <c r="E34" s="43"/>
      <c r="F34" s="43"/>
      <c r="G34" s="42">
        <f>SUM(G18:G33)</f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8"/>
  <sheetViews>
    <sheetView topLeftCell="A151" workbookViewId="0">
      <selection activeCell="D163" sqref="D163"/>
    </sheetView>
  </sheetViews>
  <sheetFormatPr defaultRowHeight="15" x14ac:dyDescent="0.25"/>
  <cols>
    <col min="7" max="7" width="10.85546875" customWidth="1"/>
  </cols>
  <sheetData>
    <row r="1" spans="1:7" ht="45" x14ac:dyDescent="0.25">
      <c r="A1" s="10"/>
      <c r="B1" s="7"/>
      <c r="C1" s="7"/>
      <c r="D1" s="51" t="s">
        <v>172</v>
      </c>
      <c r="E1" s="52" t="s">
        <v>173</v>
      </c>
      <c r="F1" s="53" t="s">
        <v>174</v>
      </c>
      <c r="G1" s="53" t="s">
        <v>175</v>
      </c>
    </row>
    <row r="2" spans="1:7" x14ac:dyDescent="0.25">
      <c r="A2" t="s">
        <v>7</v>
      </c>
      <c r="B2" s="5" t="s">
        <v>108</v>
      </c>
      <c r="G2" s="37"/>
    </row>
    <row r="3" spans="1:7" x14ac:dyDescent="0.25">
      <c r="B3" t="s">
        <v>109</v>
      </c>
      <c r="G3" s="37"/>
    </row>
    <row r="4" spans="1:7" x14ac:dyDescent="0.25">
      <c r="B4" t="s">
        <v>6</v>
      </c>
      <c r="G4" s="37"/>
    </row>
    <row r="5" spans="1:7" x14ac:dyDescent="0.25">
      <c r="G5" s="37"/>
    </row>
    <row r="6" spans="1:7" x14ac:dyDescent="0.25">
      <c r="B6" t="s">
        <v>46</v>
      </c>
      <c r="G6" s="37"/>
    </row>
    <row r="7" spans="1:7" x14ac:dyDescent="0.25">
      <c r="B7" t="s">
        <v>110</v>
      </c>
      <c r="G7" s="37"/>
    </row>
    <row r="8" spans="1:7" x14ac:dyDescent="0.25">
      <c r="B8" t="s">
        <v>48</v>
      </c>
      <c r="G8" s="37"/>
    </row>
    <row r="9" spans="1:7" x14ac:dyDescent="0.25">
      <c r="B9" s="5" t="s">
        <v>177</v>
      </c>
      <c r="G9" s="37"/>
    </row>
    <row r="10" spans="1:7" x14ac:dyDescent="0.25">
      <c r="B10" s="5" t="s">
        <v>176</v>
      </c>
      <c r="G10" s="37"/>
    </row>
    <row r="11" spans="1:7" x14ac:dyDescent="0.25">
      <c r="G11" s="37"/>
    </row>
    <row r="12" spans="1:7" x14ac:dyDescent="0.25">
      <c r="G12" s="37"/>
    </row>
    <row r="13" spans="1:7" x14ac:dyDescent="0.25">
      <c r="D13">
        <v>23.5</v>
      </c>
      <c r="E13" t="s">
        <v>111</v>
      </c>
      <c r="G13" s="37">
        <f t="shared" ref="G13:G25" si="0">D13*F13</f>
        <v>0</v>
      </c>
    </row>
    <row r="14" spans="1:7" x14ac:dyDescent="0.25">
      <c r="G14" s="37"/>
    </row>
    <row r="15" spans="1:7" x14ac:dyDescent="0.25">
      <c r="A15" t="s">
        <v>180</v>
      </c>
      <c r="B15" s="5" t="s">
        <v>112</v>
      </c>
      <c r="G15" s="37"/>
    </row>
    <row r="16" spans="1:7" x14ac:dyDescent="0.25">
      <c r="B16" t="s">
        <v>113</v>
      </c>
      <c r="G16" s="37"/>
    </row>
    <row r="17" spans="1:7" x14ac:dyDescent="0.25">
      <c r="B17" t="s">
        <v>6</v>
      </c>
      <c r="G17" s="37"/>
    </row>
    <row r="18" spans="1:7" x14ac:dyDescent="0.25">
      <c r="G18" s="37"/>
    </row>
    <row r="19" spans="1:7" x14ac:dyDescent="0.25">
      <c r="B19" t="s">
        <v>46</v>
      </c>
      <c r="G19" s="37"/>
    </row>
    <row r="20" spans="1:7" x14ac:dyDescent="0.25">
      <c r="B20" t="s">
        <v>110</v>
      </c>
      <c r="G20" s="37"/>
    </row>
    <row r="21" spans="1:7" x14ac:dyDescent="0.25">
      <c r="B21" t="s">
        <v>48</v>
      </c>
      <c r="G21" s="37"/>
    </row>
    <row r="22" spans="1:7" x14ac:dyDescent="0.25">
      <c r="B22" s="5" t="s">
        <v>114</v>
      </c>
      <c r="G22" s="37"/>
    </row>
    <row r="23" spans="1:7" x14ac:dyDescent="0.25">
      <c r="G23" s="37"/>
    </row>
    <row r="24" spans="1:7" x14ac:dyDescent="0.25">
      <c r="G24" s="37"/>
    </row>
    <row r="25" spans="1:7" x14ac:dyDescent="0.25">
      <c r="D25">
        <v>99.1</v>
      </c>
      <c r="E25" t="s">
        <v>50</v>
      </c>
      <c r="G25" s="37">
        <f t="shared" si="0"/>
        <v>0</v>
      </c>
    </row>
    <row r="27" spans="1:7" x14ac:dyDescent="0.25">
      <c r="A27" t="s">
        <v>181</v>
      </c>
      <c r="B27" s="5" t="s">
        <v>115</v>
      </c>
      <c r="G27" s="37"/>
    </row>
    <row r="28" spans="1:7" x14ac:dyDescent="0.25">
      <c r="B28" t="s">
        <v>116</v>
      </c>
      <c r="G28" s="37"/>
    </row>
    <row r="29" spans="1:7" x14ac:dyDescent="0.25">
      <c r="B29" t="s">
        <v>6</v>
      </c>
      <c r="G29" s="37"/>
    </row>
    <row r="30" spans="1:7" x14ac:dyDescent="0.25">
      <c r="G30" s="37"/>
    </row>
    <row r="31" spans="1:7" x14ac:dyDescent="0.25">
      <c r="B31" t="s">
        <v>46</v>
      </c>
      <c r="G31" s="37"/>
    </row>
    <row r="32" spans="1:7" x14ac:dyDescent="0.25">
      <c r="B32" t="s">
        <v>110</v>
      </c>
      <c r="G32" s="37"/>
    </row>
    <row r="33" spans="1:7" x14ac:dyDescent="0.25">
      <c r="B33" t="s">
        <v>117</v>
      </c>
      <c r="G33" s="37"/>
    </row>
    <row r="34" spans="1:7" x14ac:dyDescent="0.25">
      <c r="B34" t="s">
        <v>118</v>
      </c>
      <c r="G34" s="37"/>
    </row>
    <row r="35" spans="1:7" x14ac:dyDescent="0.25">
      <c r="B35" t="s">
        <v>119</v>
      </c>
      <c r="G35" s="37"/>
    </row>
    <row r="36" spans="1:7" x14ac:dyDescent="0.25">
      <c r="B36" t="s">
        <v>120</v>
      </c>
      <c r="G36" s="37"/>
    </row>
    <row r="37" spans="1:7" x14ac:dyDescent="0.25">
      <c r="B37" t="s">
        <v>121</v>
      </c>
      <c r="G37" s="37"/>
    </row>
    <row r="38" spans="1:7" x14ac:dyDescent="0.25">
      <c r="B38" t="s">
        <v>122</v>
      </c>
      <c r="G38" s="37"/>
    </row>
    <row r="39" spans="1:7" x14ac:dyDescent="0.25">
      <c r="B39" s="5" t="s">
        <v>123</v>
      </c>
      <c r="G39" s="37"/>
    </row>
    <row r="40" spans="1:7" x14ac:dyDescent="0.25">
      <c r="G40" s="37"/>
    </row>
    <row r="41" spans="1:7" x14ac:dyDescent="0.25">
      <c r="D41">
        <v>470</v>
      </c>
      <c r="E41" t="s">
        <v>42</v>
      </c>
      <c r="G41" s="37">
        <f t="shared" ref="G41:G73" si="1">D41*F41</f>
        <v>0</v>
      </c>
    </row>
    <row r="42" spans="1:7" x14ac:dyDescent="0.25">
      <c r="G42" s="37"/>
    </row>
    <row r="43" spans="1:7" x14ac:dyDescent="0.25">
      <c r="A43" t="s">
        <v>182</v>
      </c>
      <c r="B43" s="5" t="s">
        <v>124</v>
      </c>
      <c r="G43" s="37"/>
    </row>
    <row r="44" spans="1:7" x14ac:dyDescent="0.25">
      <c r="B44" t="s">
        <v>125</v>
      </c>
      <c r="G44" s="37"/>
    </row>
    <row r="45" spans="1:7" x14ac:dyDescent="0.25">
      <c r="B45" t="s">
        <v>6</v>
      </c>
      <c r="G45" s="37"/>
    </row>
    <row r="46" spans="1:7" x14ac:dyDescent="0.25">
      <c r="G46" s="37"/>
    </row>
    <row r="47" spans="1:7" x14ac:dyDescent="0.25">
      <c r="B47" t="s">
        <v>46</v>
      </c>
      <c r="G47" s="37"/>
    </row>
    <row r="48" spans="1:7" x14ac:dyDescent="0.25">
      <c r="B48" t="s">
        <v>110</v>
      </c>
      <c r="G48" s="37"/>
    </row>
    <row r="49" spans="1:7" x14ac:dyDescent="0.25">
      <c r="B49" t="s">
        <v>126</v>
      </c>
      <c r="G49" s="37"/>
    </row>
    <row r="50" spans="1:7" x14ac:dyDescent="0.25">
      <c r="B50" t="s">
        <v>127</v>
      </c>
      <c r="G50" s="37"/>
    </row>
    <row r="51" spans="1:7" x14ac:dyDescent="0.25">
      <c r="B51" t="s">
        <v>128</v>
      </c>
      <c r="G51" s="37"/>
    </row>
    <row r="52" spans="1:7" x14ac:dyDescent="0.25">
      <c r="B52" t="s">
        <v>129</v>
      </c>
      <c r="G52" s="37"/>
    </row>
    <row r="53" spans="1:7" x14ac:dyDescent="0.25">
      <c r="B53" t="s">
        <v>130</v>
      </c>
      <c r="G53" s="37"/>
    </row>
    <row r="54" spans="1:7" x14ac:dyDescent="0.25">
      <c r="B54" s="5" t="s">
        <v>131</v>
      </c>
      <c r="G54" s="37"/>
    </row>
    <row r="55" spans="1:7" x14ac:dyDescent="0.25">
      <c r="G55" s="37"/>
    </row>
    <row r="56" spans="1:7" x14ac:dyDescent="0.25">
      <c r="G56" s="37"/>
    </row>
    <row r="57" spans="1:7" x14ac:dyDescent="0.25">
      <c r="D57">
        <v>471</v>
      </c>
      <c r="E57" t="s">
        <v>42</v>
      </c>
      <c r="G57" s="37">
        <f t="shared" si="1"/>
        <v>0</v>
      </c>
    </row>
    <row r="58" spans="1:7" x14ac:dyDescent="0.25">
      <c r="G58" s="37"/>
    </row>
    <row r="59" spans="1:7" x14ac:dyDescent="0.25">
      <c r="A59" t="s">
        <v>183</v>
      </c>
      <c r="B59" s="5" t="s">
        <v>132</v>
      </c>
      <c r="G59" s="37"/>
    </row>
    <row r="60" spans="1:7" x14ac:dyDescent="0.25">
      <c r="B60" t="s">
        <v>133</v>
      </c>
      <c r="G60" s="37"/>
    </row>
    <row r="61" spans="1:7" x14ac:dyDescent="0.25">
      <c r="B61" t="s">
        <v>6</v>
      </c>
      <c r="G61" s="37"/>
    </row>
    <row r="62" spans="1:7" x14ac:dyDescent="0.25">
      <c r="G62" s="37"/>
    </row>
    <row r="63" spans="1:7" x14ac:dyDescent="0.25">
      <c r="B63" t="s">
        <v>46</v>
      </c>
      <c r="G63" s="37"/>
    </row>
    <row r="64" spans="1:7" x14ac:dyDescent="0.25">
      <c r="B64" t="s">
        <v>110</v>
      </c>
      <c r="G64" s="37"/>
    </row>
    <row r="65" spans="1:7" x14ac:dyDescent="0.25">
      <c r="B65" t="s">
        <v>126</v>
      </c>
      <c r="G65" s="37"/>
    </row>
    <row r="66" spans="1:7" x14ac:dyDescent="0.25">
      <c r="B66" t="s">
        <v>127</v>
      </c>
      <c r="G66" s="37"/>
    </row>
    <row r="67" spans="1:7" x14ac:dyDescent="0.25">
      <c r="B67" t="s">
        <v>128</v>
      </c>
      <c r="G67" s="37"/>
    </row>
    <row r="68" spans="1:7" x14ac:dyDescent="0.25">
      <c r="B68" t="s">
        <v>129</v>
      </c>
      <c r="G68" s="37"/>
    </row>
    <row r="69" spans="1:7" x14ac:dyDescent="0.25">
      <c r="B69" t="s">
        <v>130</v>
      </c>
      <c r="G69" s="37"/>
    </row>
    <row r="70" spans="1:7" x14ac:dyDescent="0.25">
      <c r="B70" s="5" t="s">
        <v>134</v>
      </c>
      <c r="G70" s="37"/>
    </row>
    <row r="71" spans="1:7" x14ac:dyDescent="0.25">
      <c r="G71" s="37"/>
    </row>
    <row r="72" spans="1:7" x14ac:dyDescent="0.25">
      <c r="G72" s="37"/>
    </row>
    <row r="73" spans="1:7" x14ac:dyDescent="0.25">
      <c r="D73">
        <v>471</v>
      </c>
      <c r="E73" t="s">
        <v>42</v>
      </c>
      <c r="G73" s="37">
        <f t="shared" si="1"/>
        <v>0</v>
      </c>
    </row>
    <row r="75" spans="1:7" x14ac:dyDescent="0.25">
      <c r="A75" t="s">
        <v>184</v>
      </c>
      <c r="B75" s="5" t="s">
        <v>135</v>
      </c>
      <c r="G75" s="37"/>
    </row>
    <row r="76" spans="1:7" x14ac:dyDescent="0.25">
      <c r="B76" t="s">
        <v>136</v>
      </c>
      <c r="G76" s="37"/>
    </row>
    <row r="77" spans="1:7" x14ac:dyDescent="0.25">
      <c r="B77" t="s">
        <v>6</v>
      </c>
      <c r="G77" s="37"/>
    </row>
    <row r="78" spans="1:7" x14ac:dyDescent="0.25">
      <c r="G78" s="37"/>
    </row>
    <row r="79" spans="1:7" x14ac:dyDescent="0.25">
      <c r="B79" t="s">
        <v>46</v>
      </c>
      <c r="G79" s="37"/>
    </row>
    <row r="80" spans="1:7" x14ac:dyDescent="0.25">
      <c r="B80" t="s">
        <v>110</v>
      </c>
      <c r="G80" s="37"/>
    </row>
    <row r="81" spans="1:7" x14ac:dyDescent="0.25">
      <c r="B81" t="s">
        <v>137</v>
      </c>
      <c r="G81" s="37"/>
    </row>
    <row r="82" spans="1:7" x14ac:dyDescent="0.25">
      <c r="B82" t="s">
        <v>138</v>
      </c>
      <c r="G82" s="37"/>
    </row>
    <row r="83" spans="1:7" x14ac:dyDescent="0.25">
      <c r="B83" t="s">
        <v>139</v>
      </c>
      <c r="G83" s="37"/>
    </row>
    <row r="84" spans="1:7" x14ac:dyDescent="0.25">
      <c r="B84" t="s">
        <v>140</v>
      </c>
      <c r="G84" s="37"/>
    </row>
    <row r="85" spans="1:7" x14ac:dyDescent="0.25">
      <c r="B85" t="s">
        <v>141</v>
      </c>
      <c r="G85" s="37"/>
    </row>
    <row r="86" spans="1:7" x14ac:dyDescent="0.25">
      <c r="B86" t="s">
        <v>142</v>
      </c>
      <c r="G86" s="37"/>
    </row>
    <row r="87" spans="1:7" x14ac:dyDescent="0.25">
      <c r="B87" s="5" t="s">
        <v>143</v>
      </c>
      <c r="G87" s="37"/>
    </row>
    <row r="88" spans="1:7" x14ac:dyDescent="0.25">
      <c r="G88" s="37"/>
    </row>
    <row r="89" spans="1:7" x14ac:dyDescent="0.25">
      <c r="G89" s="37"/>
    </row>
    <row r="90" spans="1:7" x14ac:dyDescent="0.25">
      <c r="D90">
        <v>2826</v>
      </c>
      <c r="E90" t="s">
        <v>5</v>
      </c>
      <c r="G90" s="37">
        <f t="shared" ref="G90:G105" si="2">D90*F90</f>
        <v>0</v>
      </c>
    </row>
    <row r="91" spans="1:7" x14ac:dyDescent="0.25">
      <c r="G91" s="37"/>
    </row>
    <row r="92" spans="1:7" x14ac:dyDescent="0.25">
      <c r="A92" t="s">
        <v>185</v>
      </c>
      <c r="B92" s="5" t="s">
        <v>144</v>
      </c>
      <c r="G92" s="37"/>
    </row>
    <row r="93" spans="1:7" x14ac:dyDescent="0.25">
      <c r="B93" t="s">
        <v>145</v>
      </c>
      <c r="G93" s="37"/>
    </row>
    <row r="94" spans="1:7" x14ac:dyDescent="0.25">
      <c r="G94" s="37"/>
    </row>
    <row r="95" spans="1:7" x14ac:dyDescent="0.25">
      <c r="B95" t="s">
        <v>146</v>
      </c>
      <c r="G95" s="37"/>
    </row>
    <row r="96" spans="1:7" x14ac:dyDescent="0.25">
      <c r="B96" t="s">
        <v>46</v>
      </c>
      <c r="G96" s="37"/>
    </row>
    <row r="97" spans="1:7" x14ac:dyDescent="0.25">
      <c r="B97" t="s">
        <v>110</v>
      </c>
      <c r="G97" s="37"/>
    </row>
    <row r="98" spans="1:7" x14ac:dyDescent="0.25">
      <c r="B98" t="s">
        <v>117</v>
      </c>
      <c r="G98" s="37"/>
    </row>
    <row r="99" spans="1:7" x14ac:dyDescent="0.25">
      <c r="B99" t="s">
        <v>118</v>
      </c>
      <c r="G99" s="37"/>
    </row>
    <row r="100" spans="1:7" x14ac:dyDescent="0.25">
      <c r="B100" t="s">
        <v>147</v>
      </c>
      <c r="G100" s="37"/>
    </row>
    <row r="101" spans="1:7" x14ac:dyDescent="0.25">
      <c r="B101" t="s">
        <v>148</v>
      </c>
      <c r="G101" s="37"/>
    </row>
    <row r="102" spans="1:7" x14ac:dyDescent="0.25">
      <c r="B102" s="5" t="s">
        <v>149</v>
      </c>
      <c r="G102" s="37"/>
    </row>
    <row r="103" spans="1:7" x14ac:dyDescent="0.25">
      <c r="G103" s="37"/>
    </row>
    <row r="104" spans="1:7" x14ac:dyDescent="0.25">
      <c r="G104" s="37"/>
    </row>
    <row r="105" spans="1:7" x14ac:dyDescent="0.25">
      <c r="B105" s="38"/>
      <c r="C105" s="38"/>
      <c r="D105" s="38">
        <v>24</v>
      </c>
      <c r="E105" s="38" t="s">
        <v>5</v>
      </c>
      <c r="F105" s="38"/>
      <c r="G105" s="39">
        <f t="shared" si="2"/>
        <v>0</v>
      </c>
    </row>
    <row r="106" spans="1:7" x14ac:dyDescent="0.25">
      <c r="B106" s="38"/>
      <c r="C106" s="38"/>
      <c r="D106" s="38"/>
      <c r="E106" s="38"/>
      <c r="F106" s="38"/>
      <c r="G106" s="39"/>
    </row>
    <row r="107" spans="1:7" x14ac:dyDescent="0.25">
      <c r="A107" t="s">
        <v>186</v>
      </c>
      <c r="B107" s="5" t="s">
        <v>150</v>
      </c>
      <c r="C107" s="38"/>
      <c r="D107" s="38"/>
      <c r="E107" s="38"/>
      <c r="F107" s="38"/>
      <c r="G107" s="39"/>
    </row>
    <row r="108" spans="1:7" x14ac:dyDescent="0.25">
      <c r="B108" t="s">
        <v>151</v>
      </c>
      <c r="C108" s="38"/>
      <c r="D108" s="38"/>
      <c r="E108" s="38"/>
      <c r="F108" s="38"/>
      <c r="G108" s="39"/>
    </row>
    <row r="109" spans="1:7" x14ac:dyDescent="0.25">
      <c r="C109" s="38"/>
      <c r="D109" s="38"/>
      <c r="E109" s="38"/>
      <c r="F109" s="38"/>
      <c r="G109" s="39"/>
    </row>
    <row r="110" spans="1:7" x14ac:dyDescent="0.25">
      <c r="B110" t="s">
        <v>6</v>
      </c>
      <c r="C110" s="38"/>
      <c r="D110" s="38"/>
      <c r="E110" s="38"/>
      <c r="F110" s="38"/>
      <c r="G110" s="39"/>
    </row>
    <row r="111" spans="1:7" x14ac:dyDescent="0.25">
      <c r="B111" t="s">
        <v>46</v>
      </c>
      <c r="C111" s="38"/>
      <c r="D111" s="38"/>
      <c r="E111" s="38"/>
      <c r="F111" s="38"/>
      <c r="G111" s="39"/>
    </row>
    <row r="112" spans="1:7" x14ac:dyDescent="0.25">
      <c r="B112" t="s">
        <v>110</v>
      </c>
      <c r="C112" s="38"/>
      <c r="D112" s="38"/>
      <c r="E112" s="38"/>
      <c r="F112" s="38"/>
      <c r="G112" s="39"/>
    </row>
    <row r="113" spans="1:7" x14ac:dyDescent="0.25">
      <c r="B113" t="s">
        <v>126</v>
      </c>
      <c r="C113" s="38"/>
      <c r="D113" s="38"/>
      <c r="E113" s="38"/>
      <c r="F113" s="38"/>
      <c r="G113" s="39"/>
    </row>
    <row r="114" spans="1:7" x14ac:dyDescent="0.25">
      <c r="B114" t="s">
        <v>152</v>
      </c>
      <c r="C114" s="38"/>
      <c r="D114" s="38"/>
      <c r="E114" s="38"/>
      <c r="F114" s="38"/>
      <c r="G114" s="39"/>
    </row>
    <row r="115" spans="1:7" x14ac:dyDescent="0.25">
      <c r="B115" t="s">
        <v>153</v>
      </c>
      <c r="C115" s="38"/>
      <c r="D115" s="38"/>
      <c r="E115" s="38"/>
      <c r="F115" s="38"/>
      <c r="G115" s="39"/>
    </row>
    <row r="116" spans="1:7" x14ac:dyDescent="0.25">
      <c r="B116" t="s">
        <v>154</v>
      </c>
      <c r="C116" s="38"/>
      <c r="D116" s="38"/>
      <c r="E116" s="38"/>
      <c r="F116" s="38"/>
      <c r="G116" s="39"/>
    </row>
    <row r="117" spans="1:7" x14ac:dyDescent="0.25">
      <c r="B117" s="5" t="s">
        <v>155</v>
      </c>
      <c r="C117" s="38"/>
      <c r="D117" s="38"/>
      <c r="E117" s="38"/>
      <c r="F117" s="38"/>
      <c r="G117" s="39"/>
    </row>
    <row r="118" spans="1:7" x14ac:dyDescent="0.25">
      <c r="C118" s="38"/>
      <c r="D118" s="38"/>
      <c r="E118" s="38"/>
      <c r="F118" s="38"/>
      <c r="G118" s="39"/>
    </row>
    <row r="119" spans="1:7" x14ac:dyDescent="0.25">
      <c r="C119" s="38"/>
      <c r="D119" s="38"/>
      <c r="E119" s="38"/>
      <c r="F119" s="38"/>
      <c r="G119" s="39"/>
    </row>
    <row r="120" spans="1:7" x14ac:dyDescent="0.25">
      <c r="C120" s="38"/>
      <c r="D120" s="38">
        <v>1880.4</v>
      </c>
      <c r="E120" s="38" t="s">
        <v>42</v>
      </c>
      <c r="F120" s="38"/>
      <c r="G120" s="39">
        <f t="shared" ref="G120" si="3">D120*F120</f>
        <v>0</v>
      </c>
    </row>
    <row r="121" spans="1:7" x14ac:dyDescent="0.25">
      <c r="C121" s="38"/>
      <c r="D121" s="38"/>
      <c r="E121" s="38"/>
      <c r="F121" s="38"/>
      <c r="G121" s="39"/>
    </row>
    <row r="122" spans="1:7" x14ac:dyDescent="0.25">
      <c r="A122" t="s">
        <v>187</v>
      </c>
      <c r="B122" s="47" t="s">
        <v>9</v>
      </c>
      <c r="G122" s="37"/>
    </row>
    <row r="123" spans="1:7" x14ac:dyDescent="0.25">
      <c r="B123" t="s">
        <v>46</v>
      </c>
      <c r="G123" s="37"/>
    </row>
    <row r="124" spans="1:7" x14ac:dyDescent="0.25">
      <c r="B124" t="s">
        <v>110</v>
      </c>
      <c r="G124" s="37"/>
    </row>
    <row r="125" spans="1:7" x14ac:dyDescent="0.25">
      <c r="B125" s="48" t="s">
        <v>157</v>
      </c>
      <c r="G125" s="37"/>
    </row>
    <row r="126" spans="1:7" x14ac:dyDescent="0.25">
      <c r="B126" s="49" t="s">
        <v>158</v>
      </c>
      <c r="G126" s="37"/>
    </row>
    <row r="127" spans="1:7" x14ac:dyDescent="0.25">
      <c r="B127" s="45"/>
      <c r="G127" s="37"/>
    </row>
    <row r="128" spans="1:7" x14ac:dyDescent="0.25">
      <c r="B128" s="45"/>
      <c r="D128">
        <v>25</v>
      </c>
      <c r="E128" t="s">
        <v>42</v>
      </c>
      <c r="G128" s="37">
        <f t="shared" ref="G128:G142" si="4">D128*F128</f>
        <v>0</v>
      </c>
    </row>
    <row r="129" spans="1:7" x14ac:dyDescent="0.25">
      <c r="B129" s="45"/>
      <c r="G129" s="37"/>
    </row>
    <row r="130" spans="1:7" x14ac:dyDescent="0.25">
      <c r="A130" t="s">
        <v>188</v>
      </c>
      <c r="B130" s="47" t="s">
        <v>9</v>
      </c>
      <c r="G130" s="37"/>
    </row>
    <row r="131" spans="1:7" x14ac:dyDescent="0.25">
      <c r="B131" t="s">
        <v>46</v>
      </c>
      <c r="G131" s="37"/>
    </row>
    <row r="132" spans="1:7" x14ac:dyDescent="0.25">
      <c r="B132" t="s">
        <v>110</v>
      </c>
      <c r="G132" s="37"/>
    </row>
    <row r="133" spans="1:7" x14ac:dyDescent="0.25">
      <c r="B133" s="49" t="s">
        <v>159</v>
      </c>
      <c r="G133" s="37"/>
    </row>
    <row r="134" spans="1:7" x14ac:dyDescent="0.25">
      <c r="B134" s="45"/>
      <c r="G134" s="37"/>
    </row>
    <row r="135" spans="1:7" x14ac:dyDescent="0.25">
      <c r="B135" s="45"/>
      <c r="D135">
        <v>1410</v>
      </c>
      <c r="E135" t="s">
        <v>5</v>
      </c>
      <c r="G135" s="37">
        <f t="shared" si="4"/>
        <v>0</v>
      </c>
    </row>
    <row r="136" spans="1:7" x14ac:dyDescent="0.25">
      <c r="B136" s="45"/>
      <c r="G136" s="37"/>
    </row>
    <row r="137" spans="1:7" x14ac:dyDescent="0.25">
      <c r="A137" t="s">
        <v>189</v>
      </c>
      <c r="B137" s="47" t="s">
        <v>9</v>
      </c>
      <c r="G137" s="37"/>
    </row>
    <row r="138" spans="1:7" x14ac:dyDescent="0.25">
      <c r="B138" t="s">
        <v>46</v>
      </c>
      <c r="G138" s="37"/>
    </row>
    <row r="139" spans="1:7" x14ac:dyDescent="0.25">
      <c r="B139" t="s">
        <v>110</v>
      </c>
      <c r="G139" s="37"/>
    </row>
    <row r="140" spans="1:7" x14ac:dyDescent="0.25">
      <c r="B140" s="49" t="s">
        <v>160</v>
      </c>
      <c r="G140" s="37"/>
    </row>
    <row r="141" spans="1:7" x14ac:dyDescent="0.25">
      <c r="B141" s="45"/>
      <c r="G141" s="37"/>
    </row>
    <row r="142" spans="1:7" x14ac:dyDescent="0.25">
      <c r="B142" s="45"/>
      <c r="D142">
        <v>100</v>
      </c>
      <c r="E142" t="s">
        <v>50</v>
      </c>
      <c r="G142" s="37">
        <f t="shared" si="4"/>
        <v>0</v>
      </c>
    </row>
    <row r="143" spans="1:7" x14ac:dyDescent="0.25">
      <c r="C143" s="38"/>
      <c r="D143" s="38"/>
      <c r="E143" s="38"/>
      <c r="F143" s="38"/>
      <c r="G143" s="39"/>
    </row>
    <row r="144" spans="1:7" x14ac:dyDescent="0.25">
      <c r="A144" t="s">
        <v>190</v>
      </c>
      <c r="B144" s="47" t="s">
        <v>9</v>
      </c>
      <c r="C144" s="45"/>
      <c r="D144" s="45"/>
      <c r="E144" s="45"/>
      <c r="F144" s="45"/>
      <c r="G144" s="50"/>
    </row>
    <row r="145" spans="1:7" x14ac:dyDescent="0.25">
      <c r="B145" t="s">
        <v>46</v>
      </c>
      <c r="C145" s="45"/>
      <c r="D145" s="45"/>
      <c r="E145" s="45"/>
      <c r="F145" s="45"/>
      <c r="G145" s="50"/>
    </row>
    <row r="146" spans="1:7" x14ac:dyDescent="0.25">
      <c r="B146" t="s">
        <v>110</v>
      </c>
      <c r="C146" s="45"/>
      <c r="D146" s="45"/>
      <c r="E146" s="45"/>
      <c r="F146" s="45"/>
      <c r="G146" s="50"/>
    </row>
    <row r="147" spans="1:7" x14ac:dyDescent="0.25">
      <c r="B147" s="48" t="s">
        <v>161</v>
      </c>
      <c r="C147" s="45"/>
      <c r="D147" s="45"/>
      <c r="E147" s="45"/>
      <c r="F147" s="45"/>
      <c r="G147" s="50"/>
    </row>
    <row r="148" spans="1:7" x14ac:dyDescent="0.25">
      <c r="B148" s="48" t="s">
        <v>162</v>
      </c>
      <c r="C148" s="45"/>
      <c r="D148" s="45"/>
      <c r="E148" s="45"/>
      <c r="F148" s="45"/>
      <c r="G148" s="50"/>
    </row>
    <row r="149" spans="1:7" x14ac:dyDescent="0.25">
      <c r="B149" s="49"/>
      <c r="C149" s="45"/>
      <c r="D149" s="45"/>
      <c r="E149" s="45"/>
      <c r="F149" s="45"/>
      <c r="G149" s="50"/>
    </row>
    <row r="150" spans="1:7" x14ac:dyDescent="0.25">
      <c r="B150" s="45"/>
      <c r="C150" s="45"/>
      <c r="D150" s="45">
        <v>486</v>
      </c>
      <c r="E150" s="45" t="s">
        <v>42</v>
      </c>
      <c r="F150" s="45"/>
      <c r="G150" s="50">
        <f t="shared" ref="G150:G168" si="5">D150*F150</f>
        <v>0</v>
      </c>
    </row>
    <row r="151" spans="1:7" x14ac:dyDescent="0.25">
      <c r="B151" s="45"/>
      <c r="C151" s="45"/>
      <c r="D151" s="45"/>
      <c r="E151" s="45"/>
      <c r="F151" s="45"/>
      <c r="G151" s="50"/>
    </row>
    <row r="152" spans="1:7" x14ac:dyDescent="0.25">
      <c r="A152" t="s">
        <v>191</v>
      </c>
      <c r="B152" s="47" t="s">
        <v>9</v>
      </c>
      <c r="C152" s="45"/>
      <c r="D152" s="45"/>
      <c r="E152" s="45"/>
      <c r="F152" s="45"/>
      <c r="G152" s="50"/>
    </row>
    <row r="153" spans="1:7" x14ac:dyDescent="0.25">
      <c r="B153" t="s">
        <v>46</v>
      </c>
      <c r="C153" s="45"/>
      <c r="D153" s="45"/>
      <c r="E153" s="45"/>
      <c r="F153" s="45"/>
      <c r="G153" s="50"/>
    </row>
    <row r="154" spans="1:7" x14ac:dyDescent="0.25">
      <c r="B154" t="s">
        <v>110</v>
      </c>
      <c r="C154" s="45"/>
      <c r="D154" s="45"/>
      <c r="E154" s="45"/>
      <c r="F154" s="45"/>
      <c r="G154" s="50"/>
    </row>
    <row r="155" spans="1:7" x14ac:dyDescent="0.25">
      <c r="B155" s="48" t="s">
        <v>163</v>
      </c>
      <c r="C155" s="45"/>
      <c r="D155" s="45"/>
      <c r="E155" s="45"/>
      <c r="F155" s="45"/>
      <c r="G155" s="50"/>
    </row>
    <row r="156" spans="1:7" x14ac:dyDescent="0.25">
      <c r="B156" s="48" t="s">
        <v>164</v>
      </c>
      <c r="C156" s="45"/>
      <c r="D156" s="45"/>
      <c r="E156" s="45"/>
      <c r="F156" s="45"/>
      <c r="G156" s="50"/>
    </row>
    <row r="157" spans="1:7" x14ac:dyDescent="0.25">
      <c r="B157" s="48" t="s">
        <v>165</v>
      </c>
      <c r="C157" s="45"/>
      <c r="D157" s="45"/>
      <c r="E157" s="45"/>
      <c r="F157" s="45"/>
      <c r="G157" s="50"/>
    </row>
    <row r="158" spans="1:7" x14ac:dyDescent="0.25">
      <c r="B158" s="45"/>
      <c r="C158" s="45"/>
      <c r="D158" s="45"/>
      <c r="E158" s="45"/>
      <c r="F158" s="45"/>
      <c r="G158" s="50"/>
    </row>
    <row r="159" spans="1:7" x14ac:dyDescent="0.25">
      <c r="B159" s="45"/>
      <c r="C159" s="45"/>
      <c r="D159" s="45">
        <v>486</v>
      </c>
      <c r="E159" s="45" t="s">
        <v>42</v>
      </c>
      <c r="F159" s="45"/>
      <c r="G159" s="50">
        <f>D159*F159</f>
        <v>0</v>
      </c>
    </row>
    <row r="160" spans="1:7" x14ac:dyDescent="0.25">
      <c r="B160" s="45"/>
      <c r="C160" s="45"/>
      <c r="D160" s="45"/>
      <c r="E160" s="45"/>
      <c r="F160" s="45"/>
      <c r="G160" s="50"/>
    </row>
    <row r="161" spans="1:7" x14ac:dyDescent="0.25">
      <c r="A161" t="s">
        <v>192</v>
      </c>
      <c r="B161" s="47" t="s">
        <v>9</v>
      </c>
      <c r="C161" s="45"/>
      <c r="D161" s="45"/>
      <c r="E161" s="45"/>
      <c r="F161" s="45"/>
      <c r="G161" s="50"/>
    </row>
    <row r="162" spans="1:7" x14ac:dyDescent="0.25">
      <c r="B162" t="s">
        <v>46</v>
      </c>
      <c r="C162" s="45"/>
      <c r="D162" s="45"/>
      <c r="E162" s="45"/>
      <c r="F162" s="45"/>
      <c r="G162" s="50"/>
    </row>
    <row r="163" spans="1:7" x14ac:dyDescent="0.25">
      <c r="B163" t="s">
        <v>110</v>
      </c>
      <c r="C163" s="45"/>
      <c r="D163" s="45"/>
      <c r="E163" s="45"/>
      <c r="F163" s="45"/>
      <c r="G163" s="50"/>
    </row>
    <row r="164" spans="1:7" x14ac:dyDescent="0.25">
      <c r="B164" s="48" t="s">
        <v>166</v>
      </c>
      <c r="C164" s="45"/>
      <c r="D164" s="45"/>
      <c r="E164" s="45"/>
      <c r="F164" s="45"/>
      <c r="G164" s="50"/>
    </row>
    <row r="165" spans="1:7" x14ac:dyDescent="0.25">
      <c r="B165" s="48" t="s">
        <v>167</v>
      </c>
      <c r="C165" s="45"/>
      <c r="D165" s="45"/>
      <c r="E165" s="45"/>
      <c r="F165" s="45"/>
      <c r="G165" s="50"/>
    </row>
    <row r="166" spans="1:7" x14ac:dyDescent="0.25">
      <c r="B166" s="48" t="s">
        <v>168</v>
      </c>
      <c r="C166" s="45"/>
      <c r="D166" s="45"/>
      <c r="E166" s="45"/>
      <c r="F166" s="45"/>
      <c r="G166" s="50"/>
    </row>
    <row r="167" spans="1:7" x14ac:dyDescent="0.25">
      <c r="B167" s="48"/>
      <c r="C167" s="45"/>
      <c r="D167" s="45"/>
      <c r="E167" s="45"/>
      <c r="F167" s="45"/>
      <c r="G167" s="50"/>
    </row>
    <row r="168" spans="1:7" x14ac:dyDescent="0.25">
      <c r="B168" s="45"/>
      <c r="C168" s="45"/>
      <c r="D168" s="45">
        <v>16</v>
      </c>
      <c r="E168" s="45" t="s">
        <v>42</v>
      </c>
      <c r="F168" s="45"/>
      <c r="G168" s="50">
        <f t="shared" si="5"/>
        <v>0</v>
      </c>
    </row>
    <row r="169" spans="1:7" x14ac:dyDescent="0.25">
      <c r="C169" s="38"/>
      <c r="D169" s="38"/>
      <c r="E169" s="38"/>
      <c r="F169" s="38"/>
      <c r="G169" s="39"/>
    </row>
    <row r="170" spans="1:7" x14ac:dyDescent="0.25">
      <c r="A170" s="7"/>
      <c r="B170" s="7"/>
      <c r="C170" s="7"/>
      <c r="D170" s="7"/>
      <c r="E170" s="7"/>
      <c r="F170" s="7"/>
      <c r="G170" s="44"/>
    </row>
    <row r="171" spans="1:7" x14ac:dyDescent="0.25">
      <c r="A171" s="54" t="s">
        <v>169</v>
      </c>
      <c r="B171" s="43"/>
      <c r="C171" s="43"/>
      <c r="D171" s="43"/>
      <c r="E171" s="43"/>
      <c r="F171" s="43"/>
      <c r="G171" s="42">
        <f>SUM(G4:G170)</f>
        <v>0</v>
      </c>
    </row>
    <row r="172" spans="1:7" x14ac:dyDescent="0.25">
      <c r="C172" s="38"/>
      <c r="D172" s="38"/>
      <c r="E172" s="38"/>
      <c r="F172" s="38"/>
      <c r="G172" s="39"/>
    </row>
    <row r="173" spans="1:7" x14ac:dyDescent="0.25">
      <c r="C173" s="38"/>
      <c r="D173" s="38"/>
      <c r="E173" s="38"/>
      <c r="F173" s="38"/>
      <c r="G173" s="39"/>
    </row>
    <row r="178" spans="6:6" x14ac:dyDescent="0.25">
      <c r="F178" t="s">
        <v>156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F15" sqref="F15"/>
    </sheetView>
  </sheetViews>
  <sheetFormatPr defaultRowHeight="15" x14ac:dyDescent="0.25"/>
  <cols>
    <col min="7" max="7" width="10.7109375" customWidth="1"/>
  </cols>
  <sheetData>
    <row r="1" spans="1:7" ht="45" x14ac:dyDescent="0.25">
      <c r="A1" s="10"/>
      <c r="B1" s="7"/>
      <c r="C1" s="7"/>
      <c r="D1" s="51" t="s">
        <v>172</v>
      </c>
      <c r="E1" s="52" t="s">
        <v>173</v>
      </c>
      <c r="F1" s="53" t="s">
        <v>174</v>
      </c>
      <c r="G1" s="53" t="s">
        <v>175</v>
      </c>
    </row>
    <row r="2" spans="1:7" x14ac:dyDescent="0.25">
      <c r="A2" t="s">
        <v>7</v>
      </c>
      <c r="B2" s="47" t="s">
        <v>9</v>
      </c>
      <c r="C2" s="45"/>
      <c r="D2" s="45"/>
      <c r="E2" s="45"/>
      <c r="F2" s="45"/>
      <c r="G2" s="50"/>
    </row>
    <row r="3" spans="1:7" x14ac:dyDescent="0.25">
      <c r="B3" t="s">
        <v>197</v>
      </c>
      <c r="C3" s="45"/>
      <c r="D3" s="45"/>
      <c r="E3" s="45"/>
      <c r="F3" s="45"/>
      <c r="G3" s="50"/>
    </row>
    <row r="4" spans="1:7" x14ac:dyDescent="0.25">
      <c r="B4" t="s">
        <v>193</v>
      </c>
      <c r="C4" s="45"/>
      <c r="D4" s="45"/>
      <c r="E4" s="45"/>
      <c r="F4" s="45"/>
      <c r="G4" s="50"/>
    </row>
    <row r="5" spans="1:7" x14ac:dyDescent="0.25">
      <c r="B5" t="s">
        <v>198</v>
      </c>
      <c r="C5" s="45"/>
      <c r="D5" s="45"/>
      <c r="E5" s="45"/>
      <c r="F5" s="45"/>
      <c r="G5" s="50"/>
    </row>
    <row r="6" spans="1:7" x14ac:dyDescent="0.25">
      <c r="B6" s="48" t="s">
        <v>170</v>
      </c>
      <c r="C6" s="45"/>
      <c r="D6" s="45"/>
      <c r="E6" s="45"/>
      <c r="F6" s="45"/>
      <c r="G6" s="50"/>
    </row>
    <row r="7" spans="1:7" x14ac:dyDescent="0.25">
      <c r="B7" s="48"/>
      <c r="C7" s="45"/>
      <c r="D7" s="45"/>
      <c r="E7" s="45"/>
      <c r="F7" s="45"/>
      <c r="G7" s="50"/>
    </row>
    <row r="8" spans="1:7" x14ac:dyDescent="0.25">
      <c r="B8" s="45"/>
      <c r="C8" s="45"/>
      <c r="D8" s="45">
        <v>1</v>
      </c>
      <c r="E8" s="45" t="s">
        <v>10</v>
      </c>
      <c r="F8" s="45"/>
      <c r="G8" s="50">
        <f>D8*F8</f>
        <v>0</v>
      </c>
    </row>
    <row r="10" spans="1:7" x14ac:dyDescent="0.25">
      <c r="A10" s="7"/>
      <c r="B10" s="7"/>
      <c r="C10" s="7"/>
      <c r="D10" s="7"/>
      <c r="E10" s="7"/>
      <c r="F10" s="7"/>
      <c r="G10" s="7"/>
    </row>
    <row r="11" spans="1:7" x14ac:dyDescent="0.25">
      <c r="A11" s="54" t="s">
        <v>171</v>
      </c>
      <c r="B11" s="43"/>
      <c r="C11" s="43"/>
      <c r="D11" s="43"/>
      <c r="E11" s="43"/>
      <c r="F11" s="43"/>
      <c r="G11" s="42">
        <f>SUM(G8:G10)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Főösszesítő</vt:lpstr>
      <vt:lpstr>Munkanem összesítő</vt:lpstr>
      <vt:lpstr>39</vt:lpstr>
      <vt:lpstr>43</vt:lpstr>
      <vt:lpstr>44</vt:lpstr>
      <vt:lpstr>47</vt:lpstr>
      <vt:lpstr>48</vt:lpstr>
      <vt:lpstr>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2017-11-16T20:27:47Z</dcterms:modified>
</cp:coreProperties>
</file>